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Water management\Statement of financial performance\"/>
    </mc:Choice>
  </mc:AlternateContent>
  <xr:revisionPtr revIDLastSave="0" documentId="13_ncr:1_{8682D902-A683-4529-8FEC-A3830021B7A8}" xr6:coauthVersionLast="47" xr6:coauthVersionMax="47" xr10:uidLastSave="{00000000-0000-0000-0000-000000000000}"/>
  <workbookProtection workbookAlgorithmName="SHA-512" workbookHashValue="H5l/BoRtM4ZyNwHysO2Cs2TLGRlloEsVM5r7Ir2FfcWj63BBZdZKXrCRaLimKjVPvL8yTErbaKGD2HUnGDaOcw==" workbookSaltValue="c/6vhG4UKRDXRurUczr0JA==" workbookSpinCount="100000" lockStructure="1"/>
  <bookViews>
    <workbookView xWindow="2868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'DC37'!$A$1:$AA$59</definedName>
    <definedName name="_xlnm.Print_Area" localSheetId="12">'DC38'!$A$1:$AA$59</definedName>
    <definedName name="_xlnm.Print_Area" localSheetId="18">'DC39'!$A$1:$AA$59</definedName>
    <definedName name="_xlnm.Print_Area" localSheetId="22">'DC40'!$A$1:$AA$59</definedName>
    <definedName name="_xlnm.Print_Area" localSheetId="1">'NW371'!$A$1:$AA$59</definedName>
    <definedName name="_xlnm.Print_Area" localSheetId="2">'NW372'!$A$1:$AA$59</definedName>
    <definedName name="_xlnm.Print_Area" localSheetId="3">'NW373'!$A$1:$AA$59</definedName>
    <definedName name="_xlnm.Print_Area" localSheetId="4">'NW374'!$A$1:$AA$59</definedName>
    <definedName name="_xlnm.Print_Area" localSheetId="5">'NW375'!$A$1:$AA$59</definedName>
    <definedName name="_xlnm.Print_Area" localSheetId="7">'NW381'!$A$1:$AA$59</definedName>
    <definedName name="_xlnm.Print_Area" localSheetId="8">'NW382'!$A$1:$AA$59</definedName>
    <definedName name="_xlnm.Print_Area" localSheetId="9">'NW383'!$A$1:$AA$59</definedName>
    <definedName name="_xlnm.Print_Area" localSheetId="10">'NW384'!$A$1:$AA$59</definedName>
    <definedName name="_xlnm.Print_Area" localSheetId="11">'NW385'!$A$1:$AA$59</definedName>
    <definedName name="_xlnm.Print_Area" localSheetId="13">'NW392'!$A$1:$AA$59</definedName>
    <definedName name="_xlnm.Print_Area" localSheetId="14">'NW393'!$A$1:$AA$59</definedName>
    <definedName name="_xlnm.Print_Area" localSheetId="15">'NW394'!$A$1:$AA$59</definedName>
    <definedName name="_xlnm.Print_Area" localSheetId="16">'NW396'!$A$1:$AA$59</definedName>
    <definedName name="_xlnm.Print_Area" localSheetId="17">'NW397'!$A$1:$AA$59</definedName>
    <definedName name="_xlnm.Print_Area" localSheetId="19">'NW403'!$A$1:$AA$59</definedName>
    <definedName name="_xlnm.Print_Area" localSheetId="20">'NW404'!$A$1:$AA$59</definedName>
    <definedName name="_xlnm.Print_Area" localSheetId="21">'NW405'!$A$1:$AA$59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L51" i="2" s="1"/>
  <c r="L53" i="2" s="1"/>
  <c r="L56" i="2" s="1"/>
  <c r="L59" i="2" s="1"/>
  <c r="I48" i="2"/>
  <c r="I51" i="2" s="1"/>
  <c r="I53" i="2" s="1"/>
  <c r="I56" i="2" s="1"/>
  <c r="I59" i="2" s="1"/>
  <c r="AA47" i="2"/>
  <c r="Y47" i="2"/>
  <c r="X47" i="2"/>
  <c r="Z47" i="2" s="1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D48" i="2" s="1"/>
  <c r="D51" i="2" s="1"/>
  <c r="D53" i="2" s="1"/>
  <c r="D56" i="2" s="1"/>
  <c r="D59" i="2" s="1"/>
  <c r="C47" i="2"/>
  <c r="AA32" i="2"/>
  <c r="Y32" i="2"/>
  <c r="Y48" i="2" s="1"/>
  <c r="Y51" i="2" s="1"/>
  <c r="Y53" i="2" s="1"/>
  <c r="Y56" i="2" s="1"/>
  <c r="Y59" i="2" s="1"/>
  <c r="X32" i="2"/>
  <c r="Z32" i="2" s="1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L32" i="2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C32" i="2"/>
  <c r="W48" i="3"/>
  <c r="W51" i="3" s="1"/>
  <c r="W53" i="3" s="1"/>
  <c r="W56" i="3" s="1"/>
  <c r="W59" i="3" s="1"/>
  <c r="S48" i="3"/>
  <c r="S51" i="3" s="1"/>
  <c r="S53" i="3" s="1"/>
  <c r="S56" i="3" s="1"/>
  <c r="S59" i="3" s="1"/>
  <c r="K48" i="3"/>
  <c r="K51" i="3" s="1"/>
  <c r="K53" i="3" s="1"/>
  <c r="K56" i="3" s="1"/>
  <c r="K59" i="3" s="1"/>
  <c r="AA47" i="3"/>
  <c r="Y47" i="3"/>
  <c r="X47" i="3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N47" i="3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C48" i="3" s="1"/>
  <c r="C51" i="3" s="1"/>
  <c r="C53" i="3" s="1"/>
  <c r="C56" i="3" s="1"/>
  <c r="C59" i="3" s="1"/>
  <c r="AA32" i="3"/>
  <c r="AA48" i="3" s="1"/>
  <c r="AA51" i="3" s="1"/>
  <c r="AA53" i="3" s="1"/>
  <c r="AA56" i="3" s="1"/>
  <c r="AA59" i="3" s="1"/>
  <c r="Y32" i="3"/>
  <c r="Z32" i="3" s="1"/>
  <c r="X32" i="3"/>
  <c r="W32" i="3"/>
  <c r="V32" i="3"/>
  <c r="U32" i="3"/>
  <c r="T32" i="3"/>
  <c r="S32" i="3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M32" i="3"/>
  <c r="L32" i="3"/>
  <c r="K32" i="3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E32" i="3"/>
  <c r="D32" i="3"/>
  <c r="C32" i="3"/>
  <c r="S59" i="4"/>
  <c r="P51" i="4"/>
  <c r="P53" i="4" s="1"/>
  <c r="P56" i="4" s="1"/>
  <c r="P59" i="4" s="1"/>
  <c r="Q48" i="4"/>
  <c r="Q51" i="4" s="1"/>
  <c r="Q53" i="4" s="1"/>
  <c r="Q56" i="4" s="1"/>
  <c r="Q59" i="4" s="1"/>
  <c r="I48" i="4"/>
  <c r="I51" i="4" s="1"/>
  <c r="I53" i="4" s="1"/>
  <c r="I56" i="4" s="1"/>
  <c r="I59" i="4" s="1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R32" i="4"/>
  <c r="R48" i="4" s="1"/>
  <c r="R51" i="4" s="1"/>
  <c r="R53" i="4" s="1"/>
  <c r="R56" i="4" s="1"/>
  <c r="R59" i="4" s="1"/>
  <c r="Q32" i="4"/>
  <c r="P32" i="4"/>
  <c r="P48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V48" i="5"/>
  <c r="V51" i="5" s="1"/>
  <c r="V53" i="5" s="1"/>
  <c r="V56" i="5" s="1"/>
  <c r="V59" i="5" s="1"/>
  <c r="U48" i="5"/>
  <c r="U51" i="5" s="1"/>
  <c r="U53" i="5" s="1"/>
  <c r="U56" i="5" s="1"/>
  <c r="U59" i="5" s="1"/>
  <c r="M48" i="5"/>
  <c r="M51" i="5" s="1"/>
  <c r="M53" i="5" s="1"/>
  <c r="M56" i="5" s="1"/>
  <c r="M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Y56" i="6"/>
  <c r="Y59" i="6" s="1"/>
  <c r="Q56" i="6"/>
  <c r="Q59" i="6" s="1"/>
  <c r="V51" i="6"/>
  <c r="V53" i="6" s="1"/>
  <c r="V56" i="6" s="1"/>
  <c r="V59" i="6" s="1"/>
  <c r="V48" i="6"/>
  <c r="T48" i="6"/>
  <c r="T51" i="6" s="1"/>
  <c r="T53" i="6" s="1"/>
  <c r="T56" i="6" s="1"/>
  <c r="T59" i="6" s="1"/>
  <c r="L48" i="6"/>
  <c r="L51" i="6" s="1"/>
  <c r="L53" i="6" s="1"/>
  <c r="L56" i="6" s="1"/>
  <c r="L59" i="6" s="1"/>
  <c r="D48" i="6"/>
  <c r="D51" i="6" s="1"/>
  <c r="D53" i="6" s="1"/>
  <c r="D56" i="6" s="1"/>
  <c r="D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X32" i="6"/>
  <c r="W32" i="6"/>
  <c r="W48" i="6" s="1"/>
  <c r="W51" i="6" s="1"/>
  <c r="W53" i="6" s="1"/>
  <c r="W56" i="6" s="1"/>
  <c r="W59" i="6" s="1"/>
  <c r="V32" i="6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C53" i="6" s="1"/>
  <c r="C56" i="6" s="1"/>
  <c r="C59" i="6" s="1"/>
  <c r="M56" i="7"/>
  <c r="M59" i="7" s="1"/>
  <c r="AA48" i="7"/>
  <c r="AA51" i="7" s="1"/>
  <c r="AA53" i="7" s="1"/>
  <c r="AA56" i="7" s="1"/>
  <c r="AA59" i="7" s="1"/>
  <c r="S48" i="7"/>
  <c r="S51" i="7" s="1"/>
  <c r="S53" i="7" s="1"/>
  <c r="S56" i="7" s="1"/>
  <c r="S59" i="7" s="1"/>
  <c r="P48" i="7"/>
  <c r="P51" i="7" s="1"/>
  <c r="P53" i="7" s="1"/>
  <c r="P56" i="7" s="1"/>
  <c r="P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C48" i="7" s="1"/>
  <c r="C51" i="7" s="1"/>
  <c r="C53" i="7" s="1"/>
  <c r="C56" i="7" s="1"/>
  <c r="C59" i="7" s="1"/>
  <c r="AA32" i="7"/>
  <c r="Y32" i="7"/>
  <c r="X32" i="7"/>
  <c r="Z32" i="7" s="1"/>
  <c r="W32" i="7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P32" i="7"/>
  <c r="O32" i="7"/>
  <c r="N32" i="7"/>
  <c r="M32" i="7"/>
  <c r="M48" i="7" s="1"/>
  <c r="M51" i="7" s="1"/>
  <c r="M53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Y48" i="8"/>
  <c r="Y51" i="8" s="1"/>
  <c r="Y53" i="8" s="1"/>
  <c r="Y56" i="8" s="1"/>
  <c r="Y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Z32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X48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Z32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V48" i="10"/>
  <c r="V51" i="10" s="1"/>
  <c r="V53" i="10" s="1"/>
  <c r="V56" i="10" s="1"/>
  <c r="V59" i="10" s="1"/>
  <c r="R48" i="10"/>
  <c r="R51" i="10" s="1"/>
  <c r="R53" i="10" s="1"/>
  <c r="R56" i="10" s="1"/>
  <c r="R59" i="10" s="1"/>
  <c r="J48" i="10"/>
  <c r="J51" i="10" s="1"/>
  <c r="J53" i="10" s="1"/>
  <c r="J56" i="10" s="1"/>
  <c r="J59" i="10" s="1"/>
  <c r="G48" i="10"/>
  <c r="G51" i="10" s="1"/>
  <c r="G53" i="10" s="1"/>
  <c r="G56" i="10" s="1"/>
  <c r="G59" i="10" s="1"/>
  <c r="F48" i="10"/>
  <c r="F51" i="10" s="1"/>
  <c r="F53" i="10" s="1"/>
  <c r="F56" i="10" s="1"/>
  <c r="F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C56" i="11"/>
  <c r="C59" i="11" s="1"/>
  <c r="T53" i="11"/>
  <c r="T56" i="11" s="1"/>
  <c r="T59" i="11" s="1"/>
  <c r="V48" i="11"/>
  <c r="V51" i="11" s="1"/>
  <c r="V53" i="11" s="1"/>
  <c r="V56" i="11" s="1"/>
  <c r="V59" i="11" s="1"/>
  <c r="U48" i="11"/>
  <c r="U51" i="11" s="1"/>
  <c r="U53" i="11" s="1"/>
  <c r="U56" i="11" s="1"/>
  <c r="U59" i="11" s="1"/>
  <c r="I48" i="11"/>
  <c r="I51" i="11" s="1"/>
  <c r="I53" i="11" s="1"/>
  <c r="I56" i="11" s="1"/>
  <c r="I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U32" i="11"/>
  <c r="T32" i="11"/>
  <c r="T48" i="11" s="1"/>
  <c r="T51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P48" i="12"/>
  <c r="P51" i="12" s="1"/>
  <c r="P53" i="12" s="1"/>
  <c r="P56" i="12" s="1"/>
  <c r="P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Z32" i="12"/>
  <c r="Y32" i="12"/>
  <c r="X32" i="12"/>
  <c r="W32" i="12"/>
  <c r="V32" i="12"/>
  <c r="U32" i="12"/>
  <c r="U48" i="12" s="1"/>
  <c r="U51" i="12" s="1"/>
  <c r="U53" i="12" s="1"/>
  <c r="U56" i="12" s="1"/>
  <c r="U59" i="12" s="1"/>
  <c r="T32" i="12"/>
  <c r="S32" i="12"/>
  <c r="R32" i="12"/>
  <c r="R48" i="12" s="1"/>
  <c r="R51" i="12" s="1"/>
  <c r="R53" i="12" s="1"/>
  <c r="R56" i="12" s="1"/>
  <c r="R59" i="12" s="1"/>
  <c r="Q32" i="12"/>
  <c r="P32" i="12"/>
  <c r="O32" i="12"/>
  <c r="N32" i="12"/>
  <c r="M32" i="12"/>
  <c r="M48" i="12" s="1"/>
  <c r="M51" i="12" s="1"/>
  <c r="M53" i="12" s="1"/>
  <c r="M56" i="12" s="1"/>
  <c r="M59" i="12" s="1"/>
  <c r="L32" i="12"/>
  <c r="K32" i="12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F32" i="12"/>
  <c r="E32" i="12"/>
  <c r="E48" i="12" s="1"/>
  <c r="E51" i="12" s="1"/>
  <c r="E53" i="12" s="1"/>
  <c r="E56" i="12" s="1"/>
  <c r="E59" i="12" s="1"/>
  <c r="D32" i="12"/>
  <c r="C32" i="12"/>
  <c r="L56" i="13"/>
  <c r="L59" i="13" s="1"/>
  <c r="D56" i="13"/>
  <c r="D59" i="13" s="1"/>
  <c r="N51" i="13"/>
  <c r="N53" i="13" s="1"/>
  <c r="N56" i="13" s="1"/>
  <c r="N59" i="13" s="1"/>
  <c r="W48" i="13"/>
  <c r="W51" i="13" s="1"/>
  <c r="W53" i="13" s="1"/>
  <c r="W56" i="13" s="1"/>
  <c r="W59" i="13" s="1"/>
  <c r="E48" i="13"/>
  <c r="E51" i="13" s="1"/>
  <c r="E53" i="13" s="1"/>
  <c r="E56" i="13" s="1"/>
  <c r="E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X51" i="13" s="1"/>
  <c r="X53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C32" i="13"/>
  <c r="C48" i="13" s="1"/>
  <c r="C51" i="13" s="1"/>
  <c r="C53" i="13" s="1"/>
  <c r="C56" i="13" s="1"/>
  <c r="C59" i="13" s="1"/>
  <c r="J59" i="14"/>
  <c r="C56" i="14"/>
  <c r="C59" i="14" s="1"/>
  <c r="W53" i="14"/>
  <c r="W56" i="14" s="1"/>
  <c r="W59" i="14" s="1"/>
  <c r="Y48" i="14"/>
  <c r="Y51" i="14" s="1"/>
  <c r="Y53" i="14" s="1"/>
  <c r="Y56" i="14" s="1"/>
  <c r="Y59" i="14" s="1"/>
  <c r="F48" i="14"/>
  <c r="F51" i="14" s="1"/>
  <c r="F53" i="14" s="1"/>
  <c r="F56" i="14" s="1"/>
  <c r="F59" i="14" s="1"/>
  <c r="AA47" i="14"/>
  <c r="Y47" i="14"/>
  <c r="Z47" i="14" s="1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W32" i="14"/>
  <c r="W48" i="14" s="1"/>
  <c r="W51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S48" i="15"/>
  <c r="S51" i="15" s="1"/>
  <c r="S53" i="15" s="1"/>
  <c r="S56" i="15" s="1"/>
  <c r="S59" i="15" s="1"/>
  <c r="K48" i="15"/>
  <c r="K51" i="15" s="1"/>
  <c r="K53" i="15" s="1"/>
  <c r="K56" i="15" s="1"/>
  <c r="K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X48" i="15" s="1"/>
  <c r="W32" i="15"/>
  <c r="V32" i="15"/>
  <c r="U32" i="15"/>
  <c r="U48" i="15" s="1"/>
  <c r="U51" i="15" s="1"/>
  <c r="U53" i="15" s="1"/>
  <c r="U56" i="15" s="1"/>
  <c r="U59" i="15" s="1"/>
  <c r="T32" i="15"/>
  <c r="S32" i="15"/>
  <c r="R32" i="15"/>
  <c r="Q32" i="15"/>
  <c r="P32" i="15"/>
  <c r="P48" i="15" s="1"/>
  <c r="P51" i="15" s="1"/>
  <c r="P53" i="15" s="1"/>
  <c r="P56" i="15" s="1"/>
  <c r="P59" i="15" s="1"/>
  <c r="O32" i="15"/>
  <c r="N32" i="15"/>
  <c r="M32" i="15"/>
  <c r="M48" i="15" s="1"/>
  <c r="M51" i="15" s="1"/>
  <c r="M53" i="15" s="1"/>
  <c r="M56" i="15" s="1"/>
  <c r="M59" i="15" s="1"/>
  <c r="L32" i="15"/>
  <c r="K32" i="15"/>
  <c r="J32" i="15"/>
  <c r="I32" i="15"/>
  <c r="H32" i="15"/>
  <c r="H48" i="15" s="1"/>
  <c r="H51" i="15" s="1"/>
  <c r="H53" i="15" s="1"/>
  <c r="H56" i="15" s="1"/>
  <c r="H59" i="15" s="1"/>
  <c r="G32" i="15"/>
  <c r="F32" i="15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U53" i="16"/>
  <c r="U56" i="16" s="1"/>
  <c r="U59" i="16" s="1"/>
  <c r="AA51" i="16"/>
  <c r="AA53" i="16" s="1"/>
  <c r="AA56" i="16" s="1"/>
  <c r="AA59" i="16" s="1"/>
  <c r="I51" i="16"/>
  <c r="I53" i="16" s="1"/>
  <c r="I56" i="16" s="1"/>
  <c r="I59" i="16" s="1"/>
  <c r="J48" i="16"/>
  <c r="J51" i="16" s="1"/>
  <c r="J53" i="16" s="1"/>
  <c r="J56" i="16" s="1"/>
  <c r="J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Y32" i="16"/>
  <c r="Y48" i="16" s="1"/>
  <c r="Y51" i="16" s="1"/>
  <c r="Y53" i="16" s="1"/>
  <c r="X32" i="16"/>
  <c r="X48" i="16" s="1"/>
  <c r="X51" i="16" s="1"/>
  <c r="X53" i="16" s="1"/>
  <c r="X56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AA48" i="17"/>
  <c r="AA51" i="17" s="1"/>
  <c r="AA53" i="17" s="1"/>
  <c r="AA56" i="17" s="1"/>
  <c r="AA59" i="17" s="1"/>
  <c r="I48" i="17"/>
  <c r="I51" i="17" s="1"/>
  <c r="I53" i="17" s="1"/>
  <c r="I56" i="17" s="1"/>
  <c r="I59" i="17" s="1"/>
  <c r="AA47" i="17"/>
  <c r="Y47" i="17"/>
  <c r="X47" i="17"/>
  <c r="X48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H48" i="17" s="1"/>
  <c r="H51" i="17" s="1"/>
  <c r="H53" i="17" s="1"/>
  <c r="H56" i="17" s="1"/>
  <c r="H59" i="17" s="1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Z32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H32" i="17"/>
  <c r="G32" i="17"/>
  <c r="G48" i="17" s="1"/>
  <c r="G51" i="17" s="1"/>
  <c r="G53" i="17" s="1"/>
  <c r="G56" i="17" s="1"/>
  <c r="G59" i="17" s="1"/>
  <c r="F32" i="17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T51" i="18"/>
  <c r="T53" i="18" s="1"/>
  <c r="T56" i="18" s="1"/>
  <c r="T59" i="18" s="1"/>
  <c r="Z48" i="18"/>
  <c r="U48" i="18"/>
  <c r="U51" i="18" s="1"/>
  <c r="U53" i="18" s="1"/>
  <c r="U56" i="18" s="1"/>
  <c r="U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X51" i="18" s="1"/>
  <c r="W32" i="18"/>
  <c r="V32" i="18"/>
  <c r="V48" i="18" s="1"/>
  <c r="V51" i="18" s="1"/>
  <c r="V53" i="18" s="1"/>
  <c r="V56" i="18" s="1"/>
  <c r="V59" i="18" s="1"/>
  <c r="U32" i="18"/>
  <c r="T32" i="18"/>
  <c r="T48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T48" i="19"/>
  <c r="T51" i="19" s="1"/>
  <c r="T53" i="19" s="1"/>
  <c r="T56" i="19" s="1"/>
  <c r="T59" i="19" s="1"/>
  <c r="S48" i="19"/>
  <c r="S51" i="19" s="1"/>
  <c r="S53" i="19" s="1"/>
  <c r="S56" i="19" s="1"/>
  <c r="S59" i="19" s="1"/>
  <c r="G48" i="19"/>
  <c r="G51" i="19" s="1"/>
  <c r="G53" i="19" s="1"/>
  <c r="G56" i="19" s="1"/>
  <c r="G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S32" i="19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W59" i="20"/>
  <c r="W51" i="20"/>
  <c r="W53" i="20" s="1"/>
  <c r="W56" i="20" s="1"/>
  <c r="AA48" i="20"/>
  <c r="AA51" i="20" s="1"/>
  <c r="AA53" i="20" s="1"/>
  <c r="AA56" i="20" s="1"/>
  <c r="AA59" i="20" s="1"/>
  <c r="S48" i="20"/>
  <c r="S51" i="20" s="1"/>
  <c r="S53" i="20" s="1"/>
  <c r="S56" i="20" s="1"/>
  <c r="S59" i="20" s="1"/>
  <c r="P48" i="20"/>
  <c r="P51" i="20" s="1"/>
  <c r="P53" i="20" s="1"/>
  <c r="P56" i="20" s="1"/>
  <c r="P59" i="20" s="1"/>
  <c r="M48" i="20"/>
  <c r="M51" i="20" s="1"/>
  <c r="M53" i="20" s="1"/>
  <c r="M56" i="20" s="1"/>
  <c r="M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X48" i="20" s="1"/>
  <c r="W32" i="20"/>
  <c r="W48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M48" i="21"/>
  <c r="M51" i="21" s="1"/>
  <c r="M53" i="21" s="1"/>
  <c r="M56" i="21" s="1"/>
  <c r="M59" i="21" s="1"/>
  <c r="D48" i="21"/>
  <c r="D51" i="21" s="1"/>
  <c r="D53" i="21" s="1"/>
  <c r="D56" i="21" s="1"/>
  <c r="D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F32" i="21"/>
  <c r="F48" i="21" s="1"/>
  <c r="F51" i="21" s="1"/>
  <c r="F53" i="21" s="1"/>
  <c r="F56" i="21" s="1"/>
  <c r="F59" i="21" s="1"/>
  <c r="E32" i="21"/>
  <c r="D32" i="21"/>
  <c r="C32" i="21"/>
  <c r="C48" i="21" s="1"/>
  <c r="C51" i="21" s="1"/>
  <c r="C53" i="21" s="1"/>
  <c r="C56" i="21" s="1"/>
  <c r="C59" i="21" s="1"/>
  <c r="G48" i="22"/>
  <c r="G51" i="22" s="1"/>
  <c r="G53" i="22" s="1"/>
  <c r="G56" i="22" s="1"/>
  <c r="G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P48" i="22" s="1"/>
  <c r="P51" i="22" s="1"/>
  <c r="P53" i="22" s="1"/>
  <c r="P56" i="22" s="1"/>
  <c r="P59" i="22" s="1"/>
  <c r="O47" i="22"/>
  <c r="N47" i="22"/>
  <c r="M47" i="22"/>
  <c r="L47" i="22"/>
  <c r="K47" i="22"/>
  <c r="J47" i="22"/>
  <c r="I47" i="22"/>
  <c r="H47" i="22"/>
  <c r="H48" i="22" s="1"/>
  <c r="H51" i="22" s="1"/>
  <c r="H53" i="22" s="1"/>
  <c r="H56" i="22" s="1"/>
  <c r="H59" i="22" s="1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Z32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O32" i="22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G32" i="22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L53" i="23"/>
  <c r="L56" i="23" s="1"/>
  <c r="L59" i="23" s="1"/>
  <c r="V48" i="23"/>
  <c r="V51" i="23" s="1"/>
  <c r="V53" i="23" s="1"/>
  <c r="V56" i="23" s="1"/>
  <c r="V59" i="23" s="1"/>
  <c r="F48" i="23"/>
  <c r="F51" i="23" s="1"/>
  <c r="F53" i="23" s="1"/>
  <c r="F56" i="23" s="1"/>
  <c r="F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Q59" i="1"/>
  <c r="L51" i="1"/>
  <c r="L53" i="1" s="1"/>
  <c r="L56" i="1" s="1"/>
  <c r="L59" i="1" s="1"/>
  <c r="U48" i="1"/>
  <c r="U51" i="1" s="1"/>
  <c r="U53" i="1" s="1"/>
  <c r="U56" i="1" s="1"/>
  <c r="U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E48" i="9" l="1"/>
  <c r="E51" i="9" s="1"/>
  <c r="E53" i="9" s="1"/>
  <c r="E56" i="9" s="1"/>
  <c r="E59" i="9" s="1"/>
  <c r="G48" i="18"/>
  <c r="G51" i="18" s="1"/>
  <c r="G53" i="18" s="1"/>
  <c r="G56" i="18" s="1"/>
  <c r="G59" i="18" s="1"/>
  <c r="N48" i="17"/>
  <c r="N51" i="17" s="1"/>
  <c r="N53" i="17" s="1"/>
  <c r="N56" i="17" s="1"/>
  <c r="N59" i="17" s="1"/>
  <c r="Z48" i="16"/>
  <c r="F48" i="9"/>
  <c r="F51" i="9" s="1"/>
  <c r="F53" i="9" s="1"/>
  <c r="F56" i="9" s="1"/>
  <c r="F59" i="9" s="1"/>
  <c r="N48" i="8"/>
  <c r="N51" i="8" s="1"/>
  <c r="N53" i="8" s="1"/>
  <c r="N56" i="8" s="1"/>
  <c r="N59" i="8" s="1"/>
  <c r="W48" i="7"/>
  <c r="W51" i="7" s="1"/>
  <c r="W53" i="7" s="1"/>
  <c r="W56" i="7" s="1"/>
  <c r="W59" i="7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Z47" i="20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J48" i="9"/>
  <c r="J51" i="9" s="1"/>
  <c r="J53" i="9" s="1"/>
  <c r="J56" i="9" s="1"/>
  <c r="J59" i="9" s="1"/>
  <c r="AA48" i="8"/>
  <c r="AA51" i="8" s="1"/>
  <c r="AA53" i="8" s="1"/>
  <c r="AA56" i="8" s="1"/>
  <c r="AA59" i="8" s="1"/>
  <c r="AA48" i="4"/>
  <c r="AA51" i="4" s="1"/>
  <c r="AA53" i="4" s="1"/>
  <c r="AA56" i="4" s="1"/>
  <c r="AA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X48" i="2"/>
  <c r="X51" i="2" s="1"/>
  <c r="K48" i="8"/>
  <c r="K51" i="8" s="1"/>
  <c r="K53" i="8" s="1"/>
  <c r="K56" i="8" s="1"/>
  <c r="K59" i="8" s="1"/>
  <c r="F48" i="5"/>
  <c r="F51" i="5" s="1"/>
  <c r="F53" i="5" s="1"/>
  <c r="F56" i="5" s="1"/>
  <c r="F59" i="5" s="1"/>
  <c r="Z47" i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E48" i="21"/>
  <c r="E51" i="21" s="1"/>
  <c r="E53" i="21" s="1"/>
  <c r="E56" i="21" s="1"/>
  <c r="E59" i="21" s="1"/>
  <c r="U48" i="21"/>
  <c r="U51" i="21" s="1"/>
  <c r="U53" i="21" s="1"/>
  <c r="U56" i="21" s="1"/>
  <c r="U59" i="21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O48" i="5"/>
  <c r="O51" i="5" s="1"/>
  <c r="O53" i="5" s="1"/>
  <c r="O56" i="5" s="1"/>
  <c r="O59" i="5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X48" i="22"/>
  <c r="O48" i="22"/>
  <c r="O51" i="22" s="1"/>
  <c r="O53" i="22" s="1"/>
  <c r="O56" i="22" s="1"/>
  <c r="O59" i="22" s="1"/>
  <c r="H48" i="21"/>
  <c r="H51" i="21" s="1"/>
  <c r="H53" i="21" s="1"/>
  <c r="H56" i="21" s="1"/>
  <c r="H59" i="21" s="1"/>
  <c r="Z47" i="2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O48" i="19"/>
  <c r="O51" i="19" s="1"/>
  <c r="O53" i="19" s="1"/>
  <c r="O56" i="19" s="1"/>
  <c r="O59" i="19" s="1"/>
  <c r="H48" i="18"/>
  <c r="H51" i="18" s="1"/>
  <c r="H53" i="18" s="1"/>
  <c r="H56" i="18" s="1"/>
  <c r="H59" i="18" s="1"/>
  <c r="Z47" i="18"/>
  <c r="P48" i="17"/>
  <c r="P51" i="17" s="1"/>
  <c r="P53" i="17" s="1"/>
  <c r="P56" i="17" s="1"/>
  <c r="P59" i="17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Z32" i="15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AA48" i="11"/>
  <c r="AA51" i="11" s="1"/>
  <c r="AA53" i="11" s="1"/>
  <c r="AA56" i="11" s="1"/>
  <c r="AA59" i="11" s="1"/>
  <c r="X48" i="7"/>
  <c r="AA48" i="5"/>
  <c r="AA51" i="5" s="1"/>
  <c r="AA53" i="5" s="1"/>
  <c r="AA56" i="5" s="1"/>
  <c r="AA59" i="5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N48" i="1"/>
  <c r="N51" i="1" s="1"/>
  <c r="N53" i="1" s="1"/>
  <c r="N56" i="1" s="1"/>
  <c r="N59" i="1" s="1"/>
  <c r="M48" i="9"/>
  <c r="M51" i="9" s="1"/>
  <c r="M53" i="9" s="1"/>
  <c r="M56" i="9" s="1"/>
  <c r="M59" i="9" s="1"/>
  <c r="G48" i="21"/>
  <c r="G51" i="21" s="1"/>
  <c r="G53" i="21" s="1"/>
  <c r="G56" i="21" s="1"/>
  <c r="G59" i="21" s="1"/>
  <c r="W48" i="18"/>
  <c r="W51" i="18" s="1"/>
  <c r="W53" i="18" s="1"/>
  <c r="W56" i="18" s="1"/>
  <c r="W59" i="18" s="1"/>
  <c r="F48" i="17"/>
  <c r="F51" i="17" s="1"/>
  <c r="F53" i="17" s="1"/>
  <c r="F56" i="17" s="1"/>
  <c r="F59" i="17" s="1"/>
  <c r="F48" i="8"/>
  <c r="F51" i="8" s="1"/>
  <c r="F53" i="8" s="1"/>
  <c r="F56" i="8" s="1"/>
  <c r="F59" i="8" s="1"/>
  <c r="G48" i="7"/>
  <c r="G51" i="7" s="1"/>
  <c r="G53" i="7" s="1"/>
  <c r="G56" i="7" s="1"/>
  <c r="G59" i="7" s="1"/>
  <c r="O48" i="7"/>
  <c r="O51" i="7" s="1"/>
  <c r="O53" i="7" s="1"/>
  <c r="O56" i="7" s="1"/>
  <c r="O59" i="7" s="1"/>
  <c r="S48" i="1"/>
  <c r="S51" i="1" s="1"/>
  <c r="S53" i="1" s="1"/>
  <c r="S56" i="1" s="1"/>
  <c r="S59" i="1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X48" i="1"/>
  <c r="Z32" i="1"/>
  <c r="Y48" i="21"/>
  <c r="Y51" i="21" s="1"/>
  <c r="Y53" i="21" s="1"/>
  <c r="Y56" i="21" s="1"/>
  <c r="Y59" i="21" s="1"/>
  <c r="Z32" i="21"/>
  <c r="Z48" i="20"/>
  <c r="X51" i="20"/>
  <c r="Z48" i="19"/>
  <c r="X51" i="19"/>
  <c r="X48" i="23"/>
  <c r="Z32" i="23"/>
  <c r="Z48" i="22"/>
  <c r="X51" i="22"/>
  <c r="X51" i="21"/>
  <c r="Y56" i="16"/>
  <c r="Y59" i="16" s="1"/>
  <c r="Z53" i="16"/>
  <c r="Z53" i="13"/>
  <c r="X56" i="13"/>
  <c r="Z51" i="18"/>
  <c r="X53" i="18"/>
  <c r="X51" i="17"/>
  <c r="Z48" i="17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Z32" i="20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Z32" i="19"/>
  <c r="E48" i="19"/>
  <c r="E51" i="19" s="1"/>
  <c r="E53" i="19" s="1"/>
  <c r="E56" i="19" s="1"/>
  <c r="E59" i="19" s="1"/>
  <c r="U48" i="19"/>
  <c r="U51" i="19" s="1"/>
  <c r="U53" i="19" s="1"/>
  <c r="U56" i="19" s="1"/>
  <c r="U59" i="19" s="1"/>
  <c r="X51" i="15"/>
  <c r="X48" i="14"/>
  <c r="Z32" i="14"/>
  <c r="Z32" i="18"/>
  <c r="Z47" i="17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Z51" i="13"/>
  <c r="Z51" i="16"/>
  <c r="X59" i="16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Z47" i="15"/>
  <c r="Z48" i="10"/>
  <c r="X51" i="10"/>
  <c r="Z48" i="13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Z47" i="12"/>
  <c r="Z32" i="16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T48" i="12"/>
  <c r="T51" i="12" s="1"/>
  <c r="T53" i="12" s="1"/>
  <c r="T56" i="12" s="1"/>
  <c r="T59" i="12" s="1"/>
  <c r="Z48" i="9"/>
  <c r="X48" i="11"/>
  <c r="Z32" i="1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X48" i="12"/>
  <c r="Z32" i="13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AA48" i="9"/>
  <c r="AA51" i="9" s="1"/>
  <c r="AA53" i="9" s="1"/>
  <c r="AA56" i="9" s="1"/>
  <c r="AA59" i="9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Z32" i="10"/>
  <c r="X51" i="9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Z48" i="7"/>
  <c r="X51" i="7"/>
  <c r="X48" i="8"/>
  <c r="X48" i="5"/>
  <c r="Z32" i="5"/>
  <c r="X48" i="4"/>
  <c r="Z32" i="4"/>
  <c r="X48" i="6"/>
  <c r="Z32" i="6"/>
  <c r="Z47" i="6"/>
  <c r="J48" i="5"/>
  <c r="J51" i="5" s="1"/>
  <c r="J53" i="5" s="1"/>
  <c r="J56" i="5" s="1"/>
  <c r="J59" i="5" s="1"/>
  <c r="R48" i="5"/>
  <c r="R51" i="5" s="1"/>
  <c r="R53" i="5" s="1"/>
  <c r="R56" i="5" s="1"/>
  <c r="R59" i="5" s="1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Z51" i="2"/>
  <c r="X53" i="2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X48" i="3"/>
  <c r="Z48" i="2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48" i="15" l="1"/>
  <c r="Z48" i="21"/>
  <c r="Z51" i="15"/>
  <c r="X53" i="15"/>
  <c r="X53" i="19"/>
  <c r="Z51" i="19"/>
  <c r="Z48" i="11"/>
  <c r="X51" i="11"/>
  <c r="Z59" i="16"/>
  <c r="Z56" i="16"/>
  <c r="X53" i="17"/>
  <c r="Z51" i="17"/>
  <c r="Z51" i="21"/>
  <c r="X53" i="21"/>
  <c r="Z48" i="12"/>
  <c r="X51" i="12"/>
  <c r="X56" i="18"/>
  <c r="Z53" i="18"/>
  <c r="X53" i="22"/>
  <c r="Z51" i="22"/>
  <c r="X51" i="4"/>
  <c r="Z48" i="4"/>
  <c r="X53" i="7"/>
  <c r="Z51" i="7"/>
  <c r="Z51" i="10"/>
  <c r="X53" i="10"/>
  <c r="Z51" i="9"/>
  <c r="X53" i="9"/>
  <c r="Z48" i="5"/>
  <c r="X51" i="5"/>
  <c r="Z48" i="8"/>
  <c r="X51" i="8"/>
  <c r="Z56" i="13"/>
  <c r="X59" i="13"/>
  <c r="Z59" i="13" s="1"/>
  <c r="Z48" i="3"/>
  <c r="X51" i="3"/>
  <c r="X53" i="20"/>
  <c r="Z51" i="20"/>
  <c r="X56" i="2"/>
  <c r="Z53" i="2"/>
  <c r="Z48" i="6"/>
  <c r="X51" i="6"/>
  <c r="Z48" i="14"/>
  <c r="X51" i="14"/>
  <c r="Z48" i="23"/>
  <c r="X51" i="23"/>
  <c r="X51" i="1"/>
  <c r="Z48" i="1"/>
  <c r="Z53" i="10" l="1"/>
  <c r="X56" i="10"/>
  <c r="Z51" i="6"/>
  <c r="X53" i="6"/>
  <c r="X53" i="8"/>
  <c r="Z51" i="8"/>
  <c r="Z51" i="12"/>
  <c r="X53" i="12"/>
  <c r="Z56" i="2"/>
  <c r="X59" i="2"/>
  <c r="Z59" i="2" s="1"/>
  <c r="Z53" i="7"/>
  <c r="X56" i="7"/>
  <c r="Z51" i="23"/>
  <c r="X53" i="23"/>
  <c r="Z51" i="4"/>
  <c r="X53" i="4"/>
  <c r="Z53" i="19"/>
  <c r="X56" i="19"/>
  <c r="X59" i="18"/>
  <c r="Z59" i="18" s="1"/>
  <c r="Z56" i="18"/>
  <c r="Z51" i="1"/>
  <c r="X53" i="1"/>
  <c r="Z51" i="5"/>
  <c r="X53" i="5"/>
  <c r="X56" i="9"/>
  <c r="Z53" i="9"/>
  <c r="Z53" i="15"/>
  <c r="X56" i="15"/>
  <c r="Z51" i="11"/>
  <c r="X53" i="11"/>
  <c r="X56" i="21"/>
  <c r="Z53" i="21"/>
  <c r="Z53" i="20"/>
  <c r="X56" i="20"/>
  <c r="Z51" i="14"/>
  <c r="X53" i="14"/>
  <c r="X53" i="3"/>
  <c r="Z51" i="3"/>
  <c r="Z53" i="22"/>
  <c r="X56" i="22"/>
  <c r="Z53" i="17"/>
  <c r="X56" i="17"/>
  <c r="X56" i="12" l="1"/>
  <c r="Z53" i="12"/>
  <c r="Z53" i="5"/>
  <c r="X56" i="5"/>
  <c r="Z56" i="21"/>
  <c r="X59" i="21"/>
  <c r="Z59" i="21" s="1"/>
  <c r="Z53" i="4"/>
  <c r="X56" i="4"/>
  <c r="Z53" i="23"/>
  <c r="X56" i="23"/>
  <c r="Z53" i="8"/>
  <c r="X56" i="8"/>
  <c r="X56" i="6"/>
  <c r="Z53" i="6"/>
  <c r="X59" i="19"/>
  <c r="Z59" i="19" s="1"/>
  <c r="Z56" i="19"/>
  <c r="Z56" i="10"/>
  <c r="X59" i="10"/>
  <c r="Z59" i="10" s="1"/>
  <c r="X59" i="22"/>
  <c r="Z59" i="22" s="1"/>
  <c r="Z56" i="22"/>
  <c r="Z53" i="11"/>
  <c r="X56" i="11"/>
  <c r="X56" i="1"/>
  <c r="Z53" i="1"/>
  <c r="Z53" i="3"/>
  <c r="X56" i="3"/>
  <c r="Z53" i="14"/>
  <c r="X56" i="14"/>
  <c r="X59" i="15"/>
  <c r="Z59" i="15" s="1"/>
  <c r="Z56" i="15"/>
  <c r="Z56" i="7"/>
  <c r="X59" i="7"/>
  <c r="Z59" i="7" s="1"/>
  <c r="X59" i="17"/>
  <c r="Z59" i="17" s="1"/>
  <c r="Z56" i="17"/>
  <c r="X59" i="20"/>
  <c r="Z59" i="20" s="1"/>
  <c r="Z56" i="20"/>
  <c r="Z56" i="9"/>
  <c r="X59" i="9"/>
  <c r="Z59" i="9" s="1"/>
  <c r="Z56" i="4" l="1"/>
  <c r="X59" i="4"/>
  <c r="Z59" i="4" s="1"/>
  <c r="X59" i="11"/>
  <c r="Z59" i="11" s="1"/>
  <c r="Z56" i="11"/>
  <c r="Z56" i="6"/>
  <c r="X59" i="6"/>
  <c r="Z59" i="6" s="1"/>
  <c r="X59" i="8"/>
  <c r="Z59" i="8" s="1"/>
  <c r="Z56" i="8"/>
  <c r="X59" i="23"/>
  <c r="Z59" i="23" s="1"/>
  <c r="Z56" i="23"/>
  <c r="X59" i="1"/>
  <c r="Z59" i="1" s="1"/>
  <c r="Z56" i="1"/>
  <c r="Z56" i="14"/>
  <c r="X59" i="14"/>
  <c r="Z59" i="14" s="1"/>
  <c r="X59" i="5"/>
  <c r="Z59" i="5" s="1"/>
  <c r="Z56" i="5"/>
  <c r="Z56" i="3"/>
  <c r="X59" i="3"/>
  <c r="Z59" i="3" s="1"/>
  <c r="X59" i="12"/>
  <c r="Z59" i="12" s="1"/>
  <c r="Z56" i="12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<sst xmlns="http://schemas.openxmlformats.org/spreadsheetml/2006/main" count="3335" uniqueCount="108">
  <si>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</si>
  <si>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</si>
  <si>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</si>
  <si>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</si>
  <si>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</si>
  <si>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</si>
  <si>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</si>
  <si>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</si>
  <si>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</si>
  <si>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</si>
  <si>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</si>
  <si>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</si>
  <si>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</si>
  <si>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</si>
  <si>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</si>
  <si>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</si>
  <si>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</si>
  <si>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</si>
  <si>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</si>
  <si>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</si>
  <si>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</si>
  <si>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</si>
  <si>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</si>
  <si>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</si>
  <si>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</si>
  <si>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</si>
  <si>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</si>
  <si>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</si>
  <si>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</si>
  <si>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</si>
  <si>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</si>
  <si>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</si>
  <si>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</si>
  <si>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</si>
  <si>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</si>
  <si>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</si>
  <si>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</si>
  <si>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</si>
  <si>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</si>
  <si>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</si>
  <si>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</si>
  <si>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</si>
  <si>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</si>
  <si>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</si>
  <si>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</si>
  <si>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</si>
  <si>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</si>
  <si>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</si>
  <si>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</si>
  <si>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</si>
  <si>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</si>
  <si>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</si>
  <si>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</si>
  <si>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</si>
  <si>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</si>
  <si>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</si>
  <si>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</si>
  <si>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</si>
  <si>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</si>
  <si>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</si>
  <si>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</si>
  <si>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</si>
  <si>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</si>
  <si>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</si>
  <si>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</si>
  <si>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</si>
  <si>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</si>
  <si>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</si>
  <si>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</si>
  <si>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</si>
  <si>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</si>
  <si>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</si>
  <si>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</si>
  <si>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</si>
  <si>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</si>
  <si>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</si>
  <si>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</si>
  <si>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</si>
  <si>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</si>
  <si>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</si>
  <si>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</si>
  <si>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</si>
  <si>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</si>
  <si>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</si>
  <si>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</si>
  <si>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Water management                                   ) for 1st Quarter ended 30 September 2024 (Figures Finalised as at 2024/10/25)</t>
  </si>
  <si>
    <t>North West: Rustenburg (NW373) - Table C4 Quarterly Budgeted Financial Performance ( Water management                                   ) for 1st Quarter ended 30 September 2024 (Figures Finalised as at 2024/10/25)</t>
  </si>
  <si>
    <t>North West: Kgetlengrivier (NW374) - Table C4 Quarterly Budgeted Financial Performance ( Water management                                   ) for 1st Quarter ended 30 September 2024 (Figures Finalised as at 2024/10/25)</t>
  </si>
  <si>
    <t>North West: Moses Kotane (NW375) - Table C4 Quarterly Budgeted Financial Performance ( Water management                                   ) for 1st Quarter ended 30 September 2024 (Figures Finalised as at 2024/10/25)</t>
  </si>
  <si>
    <t>North West: Bojanala Platinum (DC37) - Table C4 Quarterly Budgeted Financial Performance ( Water management                                   ) for 1st Quarter ended 30 September 2024 (Figures Finalised as at 2024/10/25)</t>
  </si>
  <si>
    <t>North West: Ratlou (NW381) - Table C4 Quarterly Budgeted Financial Performance ( Water management                                   ) for 1st Quarter ended 30 September 2024 (Figures Finalised as at 2024/10/25)</t>
  </si>
  <si>
    <t>North West: Tswaing (NW382) - Table C4 Quarterly Budgeted Financial Performance ( Water management                                   ) for 1st Quarter ended 30 September 2024 (Figures Finalised as at 2024/10/25)</t>
  </si>
  <si>
    <t>North West: Mafikeng (NW383) - Table C4 Quarterly Budgeted Financial Performance ( Water management                                   ) for 1st Quarter ended 30 September 2024 (Figures Finalised as at 2024/10/25)</t>
  </si>
  <si>
    <t>North West: Ditsobotla (NW384) - Table C4 Quarterly Budgeted Financial Performance ( Water management                                   ) for 1st Quarter ended 30 September 2024 (Figures Finalised as at 2024/10/25)</t>
  </si>
  <si>
    <t>North West: Ramotshere Moiloa (NW385) - Table C4 Quarterly Budgeted Financial Performance ( Water management                                   ) for 1st Quarter ended 30 September 2024 (Figures Finalised as at 2024/10/25)</t>
  </si>
  <si>
    <t>North West: Ngaka Modiri Molema (DC38) - Table C4 Quarterly Budgeted Financial Performance ( Water management                                   ) for 1st Quarter ended 30 September 2024 (Figures Finalised as at 2024/10/25)</t>
  </si>
  <si>
    <t>North West: Naledi (NW) (NW392) - Table C4 Quarterly Budgeted Financial Performance ( Water management                                   ) for 1st Quarter ended 30 September 2024 (Figures Finalised as at 2024/10/25)</t>
  </si>
  <si>
    <t>North West: Mamusa (NW393) - Table C4 Quarterly Budgeted Financial Performance ( Water management                                   ) for 1st Quarter ended 30 September 2024 (Figures Finalised as at 2024/10/25)</t>
  </si>
  <si>
    <t>North West: Greater Taung (NW394) - Table C4 Quarterly Budgeted Financial Performance ( Water management                                   ) for 1st Quarter ended 30 September 2024 (Figures Finalised as at 2024/10/25)</t>
  </si>
  <si>
    <t>North West: Lekwa-Teemane (NW396) - Table C4 Quarterly Budgeted Financial Performance ( Water management                                   ) for 1st Quarter ended 30 September 2024 (Figures Finalised as at 2024/10/25)</t>
  </si>
  <si>
    <t>North West: Kagisano-Molopo (NW397) - Table C4 Quarterly Budgeted Financial Performance ( Water management                                   ) for 1st Quarter ended 30 September 2024 (Figures Finalised as at 2024/10/25)</t>
  </si>
  <si>
    <t>North West: Dr Ruth Segomotsi Mompati (DC39) - Table C4 Quarterly Budgeted Financial Performance ( Water management                                   ) for 1st Quarter ended 30 September 2024 (Figures Finalised as at 2024/10/25)</t>
  </si>
  <si>
    <t>North West: City of Matlosana (NW403) - Table C4 Quarterly Budgeted Financial Performance ( Water management                                   ) for 1st Quarter ended 30 September 2024 (Figures Finalised as at 2024/10/25)</t>
  </si>
  <si>
    <t>North West: Maquassi Hills (NW404) - Table C4 Quarterly Budgeted Financial Performance ( Water management                                   ) for 1st Quarter ended 30 September 2024 (Figures Finalised as at 2024/10/25)</t>
  </si>
  <si>
    <t>North West: J B Marks (NW405) - Table C4 Quarterly Budgeted Financial Performance ( Water management                                   ) for 1st Quarter ended 30 September 2024 (Figures Finalised as at 2024/10/25)</t>
  </si>
  <si>
    <t>North West: Dr Kenneth Kaunda (DC40) - Table C4 Quarterly Budgeted Financial Performance ( Water management                                   ) for 1st Quarter ended 30 September 2024 (Figures Finalised as at 2024/10/25)</t>
  </si>
  <si>
    <t>Summary - Table C4 Quarterly Budgeted Financial Performance ( Water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</si>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</sst>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36264</v>
      </c>
      <c r="D6" s="20"/>
      <c r="E6" s="21">
        <v>45398</v>
      </c>
      <c r="F6" s="22">
        <v>45398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11349</v>
      </c>
      <c r="Y6" s="22">
        <v>-11349</v>
      </c>
      <c r="Z6" s="23">
        <v>-100</v>
      </c>
      <c r="AA6" s="20">
        <v>45398</v>
      </c>
    </row>
    <row r="7" spans="1:27" ht="13.5" x14ac:dyDescent="0.25">
      <c r="A7" s="19" t="s">
        <v>35</v>
      </c>
      <c r="B7" s="15" t="s">
        <v>32</v>
      </c>
      <c r="C7" s="20">
        <v>1933644490</v>
      </c>
      <c r="D7" s="20"/>
      <c r="E7" s="21">
        <v>2437839625</v>
      </c>
      <c r="F7" s="22">
        <v>2437839625</v>
      </c>
      <c r="G7" s="22">
        <v>597014192</v>
      </c>
      <c r="H7" s="22">
        <v>-164300049</v>
      </c>
      <c r="I7" s="22">
        <v>190479953</v>
      </c>
      <c r="J7" s="22">
        <v>623194096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623194096</v>
      </c>
      <c r="X7" s="22">
        <v>608515181</v>
      </c>
      <c r="Y7" s="22">
        <v>14678915</v>
      </c>
      <c r="Z7" s="23">
        <v>2.4122512401214853</v>
      </c>
      <c r="AA7" s="20">
        <v>2437839625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2512932</v>
      </c>
      <c r="F8" s="22">
        <v>2512932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628233</v>
      </c>
      <c r="Y8" s="22">
        <v>-628233</v>
      </c>
      <c r="Z8" s="23">
        <v>-100</v>
      </c>
      <c r="AA8" s="20">
        <v>2512932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366851</v>
      </c>
      <c r="F10" s="22">
        <v>366851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91713</v>
      </c>
      <c r="Y10" s="22">
        <v>-91713</v>
      </c>
      <c r="Z10" s="23">
        <v>-100</v>
      </c>
      <c r="AA10" s="20">
        <v>366851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413300463</v>
      </c>
      <c r="D13" s="20"/>
      <c r="E13" s="21">
        <v>509693526</v>
      </c>
      <c r="F13" s="22">
        <v>509693526</v>
      </c>
      <c r="G13" s="22">
        <v>37683372</v>
      </c>
      <c r="H13" s="22">
        <v>36517374</v>
      </c>
      <c r="I13" s="22">
        <v>38704875</v>
      </c>
      <c r="J13" s="22">
        <v>112905621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112905621</v>
      </c>
      <c r="X13" s="22">
        <v>127423377</v>
      </c>
      <c r="Y13" s="22">
        <v>-14517756</v>
      </c>
      <c r="Z13" s="23">
        <v>-11.393322278689883</v>
      </c>
      <c r="AA13" s="20">
        <v>509693526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8128359</v>
      </c>
      <c r="D19" s="20"/>
      <c r="E19" s="21">
        <v>1362455</v>
      </c>
      <c r="F19" s="22">
        <v>1362455</v>
      </c>
      <c r="G19" s="22">
        <v>43208</v>
      </c>
      <c r="H19" s="22">
        <v>213443</v>
      </c>
      <c r="I19" s="22">
        <v>160410</v>
      </c>
      <c r="J19" s="22">
        <v>417061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417061</v>
      </c>
      <c r="X19" s="22">
        <v>340614</v>
      </c>
      <c r="Y19" s="22">
        <v>76447</v>
      </c>
      <c r="Z19" s="23">
        <v>22.443880756516172</v>
      </c>
      <c r="AA19" s="20">
        <v>1362455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629880</v>
      </c>
      <c r="F23" s="22">
        <v>629880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157470</v>
      </c>
      <c r="Y23" s="22">
        <v>-157470</v>
      </c>
      <c r="Z23" s="23">
        <v>-100</v>
      </c>
      <c r="AA23" s="20">
        <v>629880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770073405</v>
      </c>
      <c r="D25" s="20"/>
      <c r="E25" s="21">
        <v>882965196</v>
      </c>
      <c r="F25" s="22">
        <v>882965196</v>
      </c>
      <c r="G25" s="22">
        <v>87079405</v>
      </c>
      <c r="H25" s="22">
        <v>227269324</v>
      </c>
      <c r="I25" s="22">
        <v>846669</v>
      </c>
      <c r="J25" s="22">
        <v>315195398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315195398</v>
      </c>
      <c r="X25" s="22">
        <v>223469451</v>
      </c>
      <c r="Y25" s="22">
        <v>91725947</v>
      </c>
      <c r="Z25" s="23">
        <v>41.046302565982494</v>
      </c>
      <c r="AA25" s="20">
        <v>882965196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66000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3125248981</v>
      </c>
      <c r="D32" s="29">
        <f t="shared" ref="D32:Y32" si="0">SUM(D6:D31)</f>
        <v>0</v>
      </c>
      <c r="E32" s="30">
        <f t="shared" si="0"/>
        <v>3835415863</v>
      </c>
      <c r="F32" s="31">
        <f t="shared" si="0"/>
        <v>3835415863</v>
      </c>
      <c r="G32" s="31">
        <f t="shared" si="0"/>
        <v>721820177</v>
      </c>
      <c r="H32" s="31">
        <f t="shared" si="0"/>
        <v>99700092</v>
      </c>
      <c r="I32" s="31">
        <f t="shared" si="0"/>
        <v>230191907</v>
      </c>
      <c r="J32" s="31">
        <f t="shared" si="0"/>
        <v>1051712176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1051712176</v>
      </c>
      <c r="X32" s="31">
        <f t="shared" si="0"/>
        <v>960637388</v>
      </c>
      <c r="Y32" s="31">
        <f t="shared" si="0"/>
        <v>91074788</v>
      </c>
      <c r="Z32" s="32">
        <f>+IF(X32&lt;&gt;0,+(Y32/X32)*100,0)</f>
        <v>9.4806624370110413</v>
      </c>
      <c r="AA32" s="29">
        <f>SUM(AA6:AA31)</f>
        <v>3835415863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583203067</v>
      </c>
      <c r="D34" s="20"/>
      <c r="E34" s="21">
        <v>598942329</v>
      </c>
      <c r="F34" s="22">
        <v>598942329</v>
      </c>
      <c r="G34" s="22">
        <v>47164430</v>
      </c>
      <c r="H34" s="22">
        <v>45163302</v>
      </c>
      <c r="I34" s="22">
        <v>58012872</v>
      </c>
      <c r="J34" s="22">
        <v>150340604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150340604</v>
      </c>
      <c r="X34" s="22">
        <v>148749307</v>
      </c>
      <c r="Y34" s="22">
        <v>1591297</v>
      </c>
      <c r="Z34" s="23">
        <v>1.0697844797354248</v>
      </c>
      <c r="AA34" s="20">
        <v>598942329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83430</v>
      </c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1687317243</v>
      </c>
      <c r="D37" s="20"/>
      <c r="E37" s="21">
        <v>1733796713</v>
      </c>
      <c r="F37" s="22">
        <v>1733796713</v>
      </c>
      <c r="G37" s="22">
        <v>66291838</v>
      </c>
      <c r="H37" s="22">
        <v>82944791</v>
      </c>
      <c r="I37" s="22">
        <v>100217201</v>
      </c>
      <c r="J37" s="22">
        <v>249453830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249453830</v>
      </c>
      <c r="X37" s="22">
        <v>420993463</v>
      </c>
      <c r="Y37" s="22">
        <v>-171539633</v>
      </c>
      <c r="Z37" s="23">
        <v>-40.746388739057451</v>
      </c>
      <c r="AA37" s="20">
        <v>1733796713</v>
      </c>
    </row>
    <row r="38" spans="1:27" ht="13.5" x14ac:dyDescent="0.25">
      <c r="A38" s="19" t="s">
        <v>64</v>
      </c>
      <c r="B38" s="15" t="s">
        <v>32</v>
      </c>
      <c r="C38" s="20">
        <v>918307310</v>
      </c>
      <c r="D38" s="20"/>
      <c r="E38" s="21">
        <v>659797585</v>
      </c>
      <c r="F38" s="22">
        <v>659797585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164949399</v>
      </c>
      <c r="Y38" s="22">
        <v>-164949399</v>
      </c>
      <c r="Z38" s="23">
        <v>-100</v>
      </c>
      <c r="AA38" s="20">
        <v>659797585</v>
      </c>
    </row>
    <row r="39" spans="1:27" ht="13.5" x14ac:dyDescent="0.25">
      <c r="A39" s="19" t="s">
        <v>65</v>
      </c>
      <c r="B39" s="15" t="s">
        <v>32</v>
      </c>
      <c r="C39" s="20">
        <v>409943255</v>
      </c>
      <c r="D39" s="20"/>
      <c r="E39" s="21">
        <v>749257628</v>
      </c>
      <c r="F39" s="22">
        <v>749257628</v>
      </c>
      <c r="G39" s="22">
        <v>3531386</v>
      </c>
      <c r="H39" s="22">
        <v>14824098</v>
      </c>
      <c r="I39" s="22">
        <v>22997441</v>
      </c>
      <c r="J39" s="22">
        <v>41352925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41352925</v>
      </c>
      <c r="X39" s="22">
        <v>187314414</v>
      </c>
      <c r="Y39" s="22">
        <v>-145961489</v>
      </c>
      <c r="Z39" s="23">
        <v>-77.923255281358124</v>
      </c>
      <c r="AA39" s="20">
        <v>749257628</v>
      </c>
    </row>
    <row r="40" spans="1:27" ht="13.5" x14ac:dyDescent="0.25">
      <c r="A40" s="19" t="s">
        <v>40</v>
      </c>
      <c r="B40" s="15" t="s">
        <v>32</v>
      </c>
      <c r="C40" s="20">
        <v>81529472</v>
      </c>
      <c r="D40" s="20"/>
      <c r="E40" s="21">
        <v>499850</v>
      </c>
      <c r="F40" s="22">
        <v>499850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124968</v>
      </c>
      <c r="Y40" s="22">
        <v>-124968</v>
      </c>
      <c r="Z40" s="23">
        <v>-100</v>
      </c>
      <c r="AA40" s="20">
        <v>499850</v>
      </c>
    </row>
    <row r="41" spans="1:27" ht="13.5" x14ac:dyDescent="0.25">
      <c r="A41" s="19" t="s">
        <v>66</v>
      </c>
      <c r="B41" s="15" t="s">
        <v>32</v>
      </c>
      <c r="C41" s="20">
        <v>483460461</v>
      </c>
      <c r="D41" s="20"/>
      <c r="E41" s="21">
        <v>384058454</v>
      </c>
      <c r="F41" s="22">
        <v>384058454</v>
      </c>
      <c r="G41" s="22">
        <v>2648929</v>
      </c>
      <c r="H41" s="22">
        <v>27875746</v>
      </c>
      <c r="I41" s="22">
        <v>22414785</v>
      </c>
      <c r="J41" s="22">
        <v>52939460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52939460</v>
      </c>
      <c r="X41" s="22">
        <v>95990231</v>
      </c>
      <c r="Y41" s="22">
        <v>-43050771</v>
      </c>
      <c r="Z41" s="23">
        <v>-44.849116989832019</v>
      </c>
      <c r="AA41" s="20">
        <v>384058454</v>
      </c>
    </row>
    <row r="42" spans="1:27" ht="13.5" x14ac:dyDescent="0.25">
      <c r="A42" s="19" t="s">
        <v>67</v>
      </c>
      <c r="B42" s="15" t="s">
        <v>32</v>
      </c>
      <c r="C42" s="20">
        <v>29400002</v>
      </c>
      <c r="D42" s="20"/>
      <c r="E42" s="21">
        <v>65042844</v>
      </c>
      <c r="F42" s="22">
        <v>65042844</v>
      </c>
      <c r="G42" s="22"/>
      <c r="H42" s="22">
        <v>4000000</v>
      </c>
      <c r="I42" s="22"/>
      <c r="J42" s="22">
        <v>4000000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4000000</v>
      </c>
      <c r="X42" s="22">
        <v>16260705</v>
      </c>
      <c r="Y42" s="22">
        <v>-12260705</v>
      </c>
      <c r="Z42" s="23">
        <v>-75.400820567127937</v>
      </c>
      <c r="AA42" s="20">
        <v>65042844</v>
      </c>
    </row>
    <row r="43" spans="1:27" ht="13.5" x14ac:dyDescent="0.25">
      <c r="A43" s="19" t="s">
        <v>68</v>
      </c>
      <c r="B43" s="15" t="s">
        <v>32</v>
      </c>
      <c r="C43" s="20">
        <v>446119194</v>
      </c>
      <c r="D43" s="20"/>
      <c r="E43" s="21">
        <v>1800000</v>
      </c>
      <c r="F43" s="22">
        <v>1800000</v>
      </c>
      <c r="G43" s="22"/>
      <c r="H43" s="22"/>
      <c r="I43" s="22">
        <v>8680858</v>
      </c>
      <c r="J43" s="22">
        <v>8680858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8680858</v>
      </c>
      <c r="X43" s="22">
        <v>450000</v>
      </c>
      <c r="Y43" s="22">
        <v>8230858</v>
      </c>
      <c r="Z43" s="23">
        <v>1829.0795555555555</v>
      </c>
      <c r="AA43" s="20">
        <v>1800000</v>
      </c>
    </row>
    <row r="44" spans="1:27" ht="13.5" x14ac:dyDescent="0.25">
      <c r="A44" s="19" t="s">
        <v>69</v>
      </c>
      <c r="B44" s="15" t="s">
        <v>32</v>
      </c>
      <c r="C44" s="20">
        <v>128768946</v>
      </c>
      <c r="D44" s="20"/>
      <c r="E44" s="21">
        <v>48491939</v>
      </c>
      <c r="F44" s="22">
        <v>48491939</v>
      </c>
      <c r="G44" s="22">
        <v>2035985</v>
      </c>
      <c r="H44" s="22">
        <v>7691992</v>
      </c>
      <c r="I44" s="22">
        <v>7015559</v>
      </c>
      <c r="J44" s="22">
        <v>16743536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16743536</v>
      </c>
      <c r="X44" s="22">
        <v>12250370</v>
      </c>
      <c r="Y44" s="22">
        <v>4493166</v>
      </c>
      <c r="Z44" s="23">
        <v>36.677798303234923</v>
      </c>
      <c r="AA44" s="20">
        <v>48491939</v>
      </c>
    </row>
    <row r="45" spans="1:27" ht="13.5" x14ac:dyDescent="0.25">
      <c r="A45" s="19" t="s">
        <v>70</v>
      </c>
      <c r="B45" s="15" t="s">
        <v>32</v>
      </c>
      <c r="C45" s="20">
        <v>3799771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-119007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4771813144</v>
      </c>
      <c r="D47" s="29">
        <f t="shared" ref="D47:Y47" si="1">SUM(D34:D46)</f>
        <v>0</v>
      </c>
      <c r="E47" s="30">
        <f t="shared" si="1"/>
        <v>4241687342</v>
      </c>
      <c r="F47" s="31">
        <f t="shared" si="1"/>
        <v>4241687342</v>
      </c>
      <c r="G47" s="31">
        <f t="shared" si="1"/>
        <v>121672568</v>
      </c>
      <c r="H47" s="31">
        <f t="shared" si="1"/>
        <v>182499929</v>
      </c>
      <c r="I47" s="31">
        <f t="shared" si="1"/>
        <v>219338716</v>
      </c>
      <c r="J47" s="31">
        <f t="shared" si="1"/>
        <v>523511213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523511213</v>
      </c>
      <c r="X47" s="31">
        <f t="shared" si="1"/>
        <v>1047082857</v>
      </c>
      <c r="Y47" s="31">
        <f t="shared" si="1"/>
        <v>-523571644</v>
      </c>
      <c r="Z47" s="32">
        <f>+IF(X47&lt;&gt;0,+(Y47/X47)*100,0)</f>
        <v>-50.002885683763999</v>
      </c>
      <c r="AA47" s="29">
        <f>SUM(AA34:AA46)</f>
        <v>4241687342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-1646564163</v>
      </c>
      <c r="D48" s="39">
        <f t="shared" si="2"/>
        <v>0</v>
      </c>
      <c r="E48" s="40">
        <f t="shared" si="2"/>
        <v>-406271479</v>
      </c>
      <c r="F48" s="41">
        <f t="shared" si="2"/>
        <v>-406271479</v>
      </c>
      <c r="G48" s="41">
        <f t="shared" si="2"/>
        <v>600147609</v>
      </c>
      <c r="H48" s="41">
        <f t="shared" si="2"/>
        <v>-82799837</v>
      </c>
      <c r="I48" s="41">
        <f t="shared" si="2"/>
        <v>10853191</v>
      </c>
      <c r="J48" s="41">
        <f t="shared" si="2"/>
        <v>528200963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528200963</v>
      </c>
      <c r="X48" s="41">
        <f t="shared" si="2"/>
        <v>-86445469</v>
      </c>
      <c r="Y48" s="41">
        <f t="shared" si="2"/>
        <v>614646432</v>
      </c>
      <c r="Z48" s="42">
        <f>+IF(X48&lt;&gt;0,+(Y48/X48)*100,0)</f>
        <v>-711.0221496976319</v>
      </c>
      <c r="AA48" s="39">
        <f>+AA32-AA47</f>
        <v>-406271479</v>
      </c>
    </row>
    <row r="49" spans="1:27" ht="25.5" x14ac:dyDescent="0.25">
      <c r="A49" s="43" t="s">
        <v>74</v>
      </c>
      <c r="B49" s="15" t="s">
        <v>32</v>
      </c>
      <c r="C49" s="20">
        <v>1263565257</v>
      </c>
      <c r="D49" s="20"/>
      <c r="E49" s="21">
        <v>1148471671</v>
      </c>
      <c r="F49" s="22">
        <v>1148471671</v>
      </c>
      <c r="G49" s="22">
        <v>91642065</v>
      </c>
      <c r="H49" s="22">
        <v>65752363</v>
      </c>
      <c r="I49" s="22">
        <v>147268524</v>
      </c>
      <c r="J49" s="22">
        <v>304662952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304662952</v>
      </c>
      <c r="X49" s="22">
        <v>287117910</v>
      </c>
      <c r="Y49" s="22">
        <v>17545042</v>
      </c>
      <c r="Z49" s="23">
        <v>6.1107445369743738</v>
      </c>
      <c r="AA49" s="20">
        <v>1148471671</v>
      </c>
    </row>
    <row r="50" spans="1:27" ht="13.5" x14ac:dyDescent="0.25">
      <c r="A50" s="43" t="s">
        <v>75</v>
      </c>
      <c r="B50" s="15" t="s">
        <v>32</v>
      </c>
      <c r="C50" s="44">
        <v>2425859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-380573047</v>
      </c>
      <c r="D51" s="48">
        <f t="shared" si="3"/>
        <v>0</v>
      </c>
      <c r="E51" s="49">
        <f t="shared" si="3"/>
        <v>742200192</v>
      </c>
      <c r="F51" s="50">
        <f t="shared" si="3"/>
        <v>742200192</v>
      </c>
      <c r="G51" s="50">
        <f t="shared" si="3"/>
        <v>691789674</v>
      </c>
      <c r="H51" s="50">
        <f t="shared" si="3"/>
        <v>-17047474</v>
      </c>
      <c r="I51" s="50">
        <f t="shared" si="3"/>
        <v>158121715</v>
      </c>
      <c r="J51" s="50">
        <f t="shared" si="3"/>
        <v>832863915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832863915</v>
      </c>
      <c r="X51" s="50">
        <f t="shared" si="3"/>
        <v>200672441</v>
      </c>
      <c r="Y51" s="50">
        <f t="shared" si="3"/>
        <v>632191474</v>
      </c>
      <c r="Z51" s="51">
        <f>+IF(X51&lt;&gt;0,+(Y51/X51)*100,0)</f>
        <v>315.03651963848887</v>
      </c>
      <c r="AA51" s="48">
        <f>SUM(AA48:AA50)</f>
        <v>742200192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-380573047</v>
      </c>
      <c r="D53" s="54">
        <f>+D51-D52</f>
        <v>0</v>
      </c>
      <c r="E53" s="55">
        <f t="shared" si="4"/>
        <v>742200192</v>
      </c>
      <c r="F53" s="56">
        <f t="shared" si="4"/>
        <v>742200192</v>
      </c>
      <c r="G53" s="56">
        <f t="shared" si="4"/>
        <v>691789674</v>
      </c>
      <c r="H53" s="56">
        <f t="shared" si="4"/>
        <v>-17047474</v>
      </c>
      <c r="I53" s="56">
        <f t="shared" si="4"/>
        <v>158121715</v>
      </c>
      <c r="J53" s="56">
        <f t="shared" si="4"/>
        <v>832863915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832863915</v>
      </c>
      <c r="X53" s="56">
        <f t="shared" si="4"/>
        <v>200672441</v>
      </c>
      <c r="Y53" s="56">
        <f t="shared" si="4"/>
        <v>632191474</v>
      </c>
      <c r="Z53" s="57">
        <f>+IF(X53&lt;&gt;0,+(Y53/X53)*100,0)</f>
        <v>315.03651963848887</v>
      </c>
      <c r="AA53" s="54">
        <f>+AA51-AA52</f>
        <v>742200192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-380573047</v>
      </c>
      <c r="D56" s="48">
        <f>SUM(D53:D55)</f>
        <v>0</v>
      </c>
      <c r="E56" s="49">
        <f t="shared" si="5"/>
        <v>742200192</v>
      </c>
      <c r="F56" s="50">
        <f t="shared" si="5"/>
        <v>742200192</v>
      </c>
      <c r="G56" s="50">
        <f t="shared" si="5"/>
        <v>691789674</v>
      </c>
      <c r="H56" s="50">
        <f t="shared" si="5"/>
        <v>-17047474</v>
      </c>
      <c r="I56" s="50">
        <f t="shared" si="5"/>
        <v>158121715</v>
      </c>
      <c r="J56" s="50">
        <f t="shared" si="5"/>
        <v>832863915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832863915</v>
      </c>
      <c r="X56" s="50">
        <f t="shared" si="5"/>
        <v>200672441</v>
      </c>
      <c r="Y56" s="50">
        <f t="shared" si="5"/>
        <v>632191474</v>
      </c>
      <c r="Z56" s="51">
        <f>+IF(X56&lt;&gt;0,+(Y56/X56)*100,0)</f>
        <v>315.03651963848887</v>
      </c>
      <c r="AA56" s="48">
        <f>SUM(AA53:AA55)</f>
        <v>742200192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-380573047</v>
      </c>
      <c r="D59" s="65">
        <f>SUM(D56:D58)</f>
        <v>0</v>
      </c>
      <c r="E59" s="66">
        <f t="shared" si="6"/>
        <v>742200192</v>
      </c>
      <c r="F59" s="67">
        <f t="shared" si="6"/>
        <v>742200192</v>
      </c>
      <c r="G59" s="67">
        <f t="shared" si="6"/>
        <v>691789674</v>
      </c>
      <c r="H59" s="67">
        <f t="shared" si="6"/>
        <v>-17047474</v>
      </c>
      <c r="I59" s="67">
        <f t="shared" si="6"/>
        <v>158121715</v>
      </c>
      <c r="J59" s="67">
        <f t="shared" si="6"/>
        <v>832863915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832863915</v>
      </c>
      <c r="X59" s="67">
        <f t="shared" si="6"/>
        <v>200672441</v>
      </c>
      <c r="Y59" s="67">
        <f t="shared" si="6"/>
        <v>632191474</v>
      </c>
      <c r="Z59" s="68">
        <f>+IF(X59&lt;&gt;0,+(Y59/X59)*100,0)</f>
        <v>315.03651963848887</v>
      </c>
      <c r="AA59" s="65">
        <f>SUM(AA56:AA58)</f>
        <v>742200192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35" sqref="AE35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35529615</v>
      </c>
      <c r="D7" s="20"/>
      <c r="E7" s="21">
        <v>38697690</v>
      </c>
      <c r="F7" s="22">
        <v>38697690</v>
      </c>
      <c r="G7" s="22">
        <v>3220120</v>
      </c>
      <c r="H7" s="22">
        <v>3219908</v>
      </c>
      <c r="I7" s="22">
        <v>3221596</v>
      </c>
      <c r="J7" s="22">
        <v>9661624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9661624</v>
      </c>
      <c r="X7" s="22">
        <v>9067766</v>
      </c>
      <c r="Y7" s="22">
        <v>593858</v>
      </c>
      <c r="Z7" s="23">
        <v>6.5491103321369346</v>
      </c>
      <c r="AA7" s="20">
        <v>38697690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7824902</v>
      </c>
      <c r="D13" s="20"/>
      <c r="E13" s="21">
        <v>9303695</v>
      </c>
      <c r="F13" s="22">
        <v>9303695</v>
      </c>
      <c r="G13" s="22">
        <v>708419</v>
      </c>
      <c r="H13" s="22">
        <v>717464</v>
      </c>
      <c r="I13" s="22">
        <v>726574</v>
      </c>
      <c r="J13" s="22">
        <v>2152457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2152457</v>
      </c>
      <c r="X13" s="22">
        <v>2325924</v>
      </c>
      <c r="Y13" s="22">
        <v>-173467</v>
      </c>
      <c r="Z13" s="23">
        <v>-7.4579822900490296</v>
      </c>
      <c r="AA13" s="20">
        <v>9303695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2713000</v>
      </c>
      <c r="D25" s="20"/>
      <c r="E25" s="21">
        <v>1550000</v>
      </c>
      <c r="F25" s="22">
        <v>1550000</v>
      </c>
      <c r="G25" s="22">
        <v>614790</v>
      </c>
      <c r="H25" s="22"/>
      <c r="I25" s="22">
        <v>618156</v>
      </c>
      <c r="J25" s="22">
        <v>1232946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1232946</v>
      </c>
      <c r="X25" s="22">
        <v>387501</v>
      </c>
      <c r="Y25" s="22">
        <v>845445</v>
      </c>
      <c r="Z25" s="23">
        <v>218.17879179666636</v>
      </c>
      <c r="AA25" s="20">
        <v>1550000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46067517</v>
      </c>
      <c r="D32" s="29">
        <f t="shared" ref="D32:Y32" si="0">SUM(D6:D31)</f>
        <v>0</v>
      </c>
      <c r="E32" s="30">
        <f t="shared" si="0"/>
        <v>49551385</v>
      </c>
      <c r="F32" s="31">
        <f t="shared" si="0"/>
        <v>49551385</v>
      </c>
      <c r="G32" s="31">
        <f t="shared" si="0"/>
        <v>4543329</v>
      </c>
      <c r="H32" s="31">
        <f t="shared" si="0"/>
        <v>3937372</v>
      </c>
      <c r="I32" s="31">
        <f t="shared" si="0"/>
        <v>4566326</v>
      </c>
      <c r="J32" s="31">
        <f t="shared" si="0"/>
        <v>13047027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13047027</v>
      </c>
      <c r="X32" s="31">
        <f t="shared" si="0"/>
        <v>11781191</v>
      </c>
      <c r="Y32" s="31">
        <f t="shared" si="0"/>
        <v>1265836</v>
      </c>
      <c r="Z32" s="32">
        <f>+IF(X32&lt;&gt;0,+(Y32/X32)*100,0)</f>
        <v>10.744550359976339</v>
      </c>
      <c r="AA32" s="29">
        <f>SUM(AA6:AA31)</f>
        <v>49551385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3314502</v>
      </c>
      <c r="D34" s="20"/>
      <c r="E34" s="21">
        <v>15347863</v>
      </c>
      <c r="F34" s="22">
        <v>15347863</v>
      </c>
      <c r="G34" s="22">
        <v>263456</v>
      </c>
      <c r="H34" s="22">
        <v>838676</v>
      </c>
      <c r="I34" s="22">
        <v>325321</v>
      </c>
      <c r="J34" s="22">
        <v>1427453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1427453</v>
      </c>
      <c r="X34" s="22">
        <v>2356656</v>
      </c>
      <c r="Y34" s="22">
        <v>-929203</v>
      </c>
      <c r="Z34" s="23">
        <v>-39.428877188694486</v>
      </c>
      <c r="AA34" s="20">
        <v>15347863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49284046</v>
      </c>
      <c r="D37" s="20"/>
      <c r="E37" s="21">
        <v>50352000</v>
      </c>
      <c r="F37" s="22">
        <v>50352000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>
        <v>50352000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134454665</v>
      </c>
      <c r="D39" s="20"/>
      <c r="E39" s="21">
        <v>88936654</v>
      </c>
      <c r="F39" s="22">
        <v>88936654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22234164</v>
      </c>
      <c r="Y39" s="22">
        <v>-22234164</v>
      </c>
      <c r="Z39" s="23">
        <v>-100</v>
      </c>
      <c r="AA39" s="20">
        <v>88936654</v>
      </c>
    </row>
    <row r="40" spans="1:27" ht="13.5" x14ac:dyDescent="0.25">
      <c r="A40" s="19" t="s">
        <v>40</v>
      </c>
      <c r="B40" s="15" t="s">
        <v>32</v>
      </c>
      <c r="C40" s="20">
        <v>81228565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19465176</v>
      </c>
      <c r="D41" s="20"/>
      <c r="E41" s="21">
        <v>22572567</v>
      </c>
      <c r="F41" s="22">
        <v>22572567</v>
      </c>
      <c r="G41" s="22">
        <v>1024775</v>
      </c>
      <c r="H41" s="22">
        <v>3493026</v>
      </c>
      <c r="I41" s="22">
        <v>1026109</v>
      </c>
      <c r="J41" s="22">
        <v>5543910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5543910</v>
      </c>
      <c r="X41" s="22">
        <v>5618714</v>
      </c>
      <c r="Y41" s="22">
        <v>-74804</v>
      </c>
      <c r="Z41" s="23">
        <v>-1.3313366724129401</v>
      </c>
      <c r="AA41" s="20">
        <v>22572567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10013410</v>
      </c>
      <c r="D44" s="20"/>
      <c r="E44" s="21">
        <v>636032</v>
      </c>
      <c r="F44" s="22">
        <v>636032</v>
      </c>
      <c r="G44" s="22">
        <v>43286</v>
      </c>
      <c r="H44" s="22">
        <v>127321</v>
      </c>
      <c r="I44" s="22">
        <v>28464</v>
      </c>
      <c r="J44" s="22">
        <v>199071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199071</v>
      </c>
      <c r="X44" s="22">
        <v>278247</v>
      </c>
      <c r="Y44" s="22">
        <v>-79176</v>
      </c>
      <c r="Z44" s="23">
        <v>-28.455293318526348</v>
      </c>
      <c r="AA44" s="20">
        <v>636032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297760364</v>
      </c>
      <c r="D47" s="29">
        <f t="shared" ref="D47:Y47" si="1">SUM(D34:D46)</f>
        <v>0</v>
      </c>
      <c r="E47" s="30">
        <f t="shared" si="1"/>
        <v>177845116</v>
      </c>
      <c r="F47" s="31">
        <f t="shared" si="1"/>
        <v>177845116</v>
      </c>
      <c r="G47" s="31">
        <f t="shared" si="1"/>
        <v>1331517</v>
      </c>
      <c r="H47" s="31">
        <f t="shared" si="1"/>
        <v>4459023</v>
      </c>
      <c r="I47" s="31">
        <f t="shared" si="1"/>
        <v>1379894</v>
      </c>
      <c r="J47" s="31">
        <f t="shared" si="1"/>
        <v>7170434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7170434</v>
      </c>
      <c r="X47" s="31">
        <f t="shared" si="1"/>
        <v>30487781</v>
      </c>
      <c r="Y47" s="31">
        <f t="shared" si="1"/>
        <v>-23317347</v>
      </c>
      <c r="Z47" s="32">
        <f>+IF(X47&lt;&gt;0,+(Y47/X47)*100,0)</f>
        <v>-76.480958059886348</v>
      </c>
      <c r="AA47" s="29">
        <f>SUM(AA34:AA46)</f>
        <v>177845116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-251692847</v>
      </c>
      <c r="D48" s="39">
        <f t="shared" si="2"/>
        <v>0</v>
      </c>
      <c r="E48" s="40">
        <f t="shared" si="2"/>
        <v>-128293731</v>
      </c>
      <c r="F48" s="41">
        <f t="shared" si="2"/>
        <v>-128293731</v>
      </c>
      <c r="G48" s="41">
        <f t="shared" si="2"/>
        <v>3211812</v>
      </c>
      <c r="H48" s="41">
        <f t="shared" si="2"/>
        <v>-521651</v>
      </c>
      <c r="I48" s="41">
        <f t="shared" si="2"/>
        <v>3186432</v>
      </c>
      <c r="J48" s="41">
        <f t="shared" si="2"/>
        <v>5876593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5876593</v>
      </c>
      <c r="X48" s="41">
        <f t="shared" si="2"/>
        <v>-18706590</v>
      </c>
      <c r="Y48" s="41">
        <f t="shared" si="2"/>
        <v>24583183</v>
      </c>
      <c r="Z48" s="42">
        <f>+IF(X48&lt;&gt;0,+(Y48/X48)*100,0)</f>
        <v>-131.41456032339406</v>
      </c>
      <c r="AA48" s="39">
        <f>+AA32-AA47</f>
        <v>-128293731</v>
      </c>
    </row>
    <row r="49" spans="1:27" ht="25.5" x14ac:dyDescent="0.25">
      <c r="A49" s="43" t="s">
        <v>74</v>
      </c>
      <c r="B49" s="15" t="s">
        <v>32</v>
      </c>
      <c r="C49" s="20">
        <v>30000000</v>
      </c>
      <c r="D49" s="20"/>
      <c r="E49" s="21">
        <v>75000000</v>
      </c>
      <c r="F49" s="22">
        <v>75000000</v>
      </c>
      <c r="G49" s="22">
        <v>7545017</v>
      </c>
      <c r="H49" s="22">
        <v>12787391</v>
      </c>
      <c r="I49" s="22">
        <v>8108432</v>
      </c>
      <c r="J49" s="22">
        <v>28440840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28440840</v>
      </c>
      <c r="X49" s="22">
        <v>18750000</v>
      </c>
      <c r="Y49" s="22">
        <v>9690840</v>
      </c>
      <c r="Z49" s="23">
        <v>51.684480000000001</v>
      </c>
      <c r="AA49" s="20">
        <v>75000000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-221692847</v>
      </c>
      <c r="D51" s="48">
        <f t="shared" si="3"/>
        <v>0</v>
      </c>
      <c r="E51" s="49">
        <f t="shared" si="3"/>
        <v>-53293731</v>
      </c>
      <c r="F51" s="50">
        <f t="shared" si="3"/>
        <v>-53293731</v>
      </c>
      <c r="G51" s="50">
        <f t="shared" si="3"/>
        <v>10756829</v>
      </c>
      <c r="H51" s="50">
        <f t="shared" si="3"/>
        <v>12265740</v>
      </c>
      <c r="I51" s="50">
        <f t="shared" si="3"/>
        <v>11294864</v>
      </c>
      <c r="J51" s="50">
        <f t="shared" si="3"/>
        <v>34317433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34317433</v>
      </c>
      <c r="X51" s="50">
        <f t="shared" si="3"/>
        <v>43410</v>
      </c>
      <c r="Y51" s="50">
        <f t="shared" si="3"/>
        <v>34274023</v>
      </c>
      <c r="Z51" s="51">
        <f>+IF(X51&lt;&gt;0,+(Y51/X51)*100,0)</f>
        <v>78954.211011287727</v>
      </c>
      <c r="AA51" s="48">
        <f>SUM(AA48:AA50)</f>
        <v>-53293731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-221692847</v>
      </c>
      <c r="D53" s="54">
        <f>+D51-D52</f>
        <v>0</v>
      </c>
      <c r="E53" s="55">
        <f t="shared" si="4"/>
        <v>-53293731</v>
      </c>
      <c r="F53" s="56">
        <f t="shared" si="4"/>
        <v>-53293731</v>
      </c>
      <c r="G53" s="56">
        <f t="shared" si="4"/>
        <v>10756829</v>
      </c>
      <c r="H53" s="56">
        <f t="shared" si="4"/>
        <v>12265740</v>
      </c>
      <c r="I53" s="56">
        <f t="shared" si="4"/>
        <v>11294864</v>
      </c>
      <c r="J53" s="56">
        <f t="shared" si="4"/>
        <v>34317433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34317433</v>
      </c>
      <c r="X53" s="56">
        <f t="shared" si="4"/>
        <v>43410</v>
      </c>
      <c r="Y53" s="56">
        <f t="shared" si="4"/>
        <v>34274023</v>
      </c>
      <c r="Z53" s="57">
        <f>+IF(X53&lt;&gt;0,+(Y53/X53)*100,0)</f>
        <v>78954.211011287727</v>
      </c>
      <c r="AA53" s="54">
        <f>+AA51-AA52</f>
        <v>-53293731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-221692847</v>
      </c>
      <c r="D56" s="48">
        <f>SUM(D53:D55)</f>
        <v>0</v>
      </c>
      <c r="E56" s="49">
        <f t="shared" si="5"/>
        <v>-53293731</v>
      </c>
      <c r="F56" s="50">
        <f t="shared" si="5"/>
        <v>-53293731</v>
      </c>
      <c r="G56" s="50">
        <f t="shared" si="5"/>
        <v>10756829</v>
      </c>
      <c r="H56" s="50">
        <f t="shared" si="5"/>
        <v>12265740</v>
      </c>
      <c r="I56" s="50">
        <f t="shared" si="5"/>
        <v>11294864</v>
      </c>
      <c r="J56" s="50">
        <f t="shared" si="5"/>
        <v>34317433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34317433</v>
      </c>
      <c r="X56" s="50">
        <f t="shared" si="5"/>
        <v>43410</v>
      </c>
      <c r="Y56" s="50">
        <f t="shared" si="5"/>
        <v>34274023</v>
      </c>
      <c r="Z56" s="51">
        <f>+IF(X56&lt;&gt;0,+(Y56/X56)*100,0)</f>
        <v>78954.211011287727</v>
      </c>
      <c r="AA56" s="48">
        <f>SUM(AA53:AA55)</f>
        <v>-53293731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-221692847</v>
      </c>
      <c r="D59" s="65">
        <f>SUM(D56:D58)</f>
        <v>0</v>
      </c>
      <c r="E59" s="66">
        <f t="shared" si="6"/>
        <v>-53293731</v>
      </c>
      <c r="F59" s="67">
        <f t="shared" si="6"/>
        <v>-53293731</v>
      </c>
      <c r="G59" s="67">
        <f t="shared" si="6"/>
        <v>10756829</v>
      </c>
      <c r="H59" s="67">
        <f t="shared" si="6"/>
        <v>12265740</v>
      </c>
      <c r="I59" s="67">
        <f t="shared" si="6"/>
        <v>11294864</v>
      </c>
      <c r="J59" s="67">
        <f t="shared" si="6"/>
        <v>34317433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34317433</v>
      </c>
      <c r="X59" s="67">
        <f t="shared" si="6"/>
        <v>43410</v>
      </c>
      <c r="Y59" s="67">
        <f t="shared" si="6"/>
        <v>34274023</v>
      </c>
      <c r="Z59" s="68">
        <f>+IF(X59&lt;&gt;0,+(Y59/X59)*100,0)</f>
        <v>78954.211011287727</v>
      </c>
      <c r="AA59" s="65">
        <f>SUM(AA56:AA58)</f>
        <v>-53293731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114899236</v>
      </c>
      <c r="D7" s="20"/>
      <c r="E7" s="21">
        <v>175088203</v>
      </c>
      <c r="F7" s="22">
        <v>175088203</v>
      </c>
      <c r="G7" s="22">
        <v>16049724</v>
      </c>
      <c r="H7" s="22">
        <v>15821775</v>
      </c>
      <c r="I7" s="22">
        <v>21510812</v>
      </c>
      <c r="J7" s="22">
        <v>53382311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53382311</v>
      </c>
      <c r="X7" s="22">
        <v>43772043</v>
      </c>
      <c r="Y7" s="22">
        <v>9610268</v>
      </c>
      <c r="Z7" s="23">
        <v>21.955264916467343</v>
      </c>
      <c r="AA7" s="20">
        <v>175088203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31483112</v>
      </c>
      <c r="D13" s="20"/>
      <c r="E13" s="21">
        <v>31123659</v>
      </c>
      <c r="F13" s="22">
        <v>31123659</v>
      </c>
      <c r="G13" s="22">
        <v>3131162</v>
      </c>
      <c r="H13" s="22">
        <v>3200429</v>
      </c>
      <c r="I13" s="22">
        <v>3233965</v>
      </c>
      <c r="J13" s="22">
        <v>9565556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9565556</v>
      </c>
      <c r="X13" s="22">
        <v>7780914</v>
      </c>
      <c r="Y13" s="22">
        <v>1784642</v>
      </c>
      <c r="Z13" s="23">
        <v>22.936148632410021</v>
      </c>
      <c r="AA13" s="20">
        <v>31123659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146382348</v>
      </c>
      <c r="D32" s="29">
        <f t="shared" ref="D32:Y32" si="0">SUM(D6:D31)</f>
        <v>0</v>
      </c>
      <c r="E32" s="30">
        <f t="shared" si="0"/>
        <v>206211862</v>
      </c>
      <c r="F32" s="31">
        <f t="shared" si="0"/>
        <v>206211862</v>
      </c>
      <c r="G32" s="31">
        <f t="shared" si="0"/>
        <v>19180886</v>
      </c>
      <c r="H32" s="31">
        <f t="shared" si="0"/>
        <v>19022204</v>
      </c>
      <c r="I32" s="31">
        <f t="shared" si="0"/>
        <v>24744777</v>
      </c>
      <c r="J32" s="31">
        <f t="shared" si="0"/>
        <v>62947867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62947867</v>
      </c>
      <c r="X32" s="31">
        <f t="shared" si="0"/>
        <v>51552957</v>
      </c>
      <c r="Y32" s="31">
        <f t="shared" si="0"/>
        <v>11394910</v>
      </c>
      <c r="Z32" s="32">
        <f>+IF(X32&lt;&gt;0,+(Y32/X32)*100,0)</f>
        <v>22.103310194214465</v>
      </c>
      <c r="AA32" s="29">
        <f>SUM(AA6:AA31)</f>
        <v>206211862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76564144</v>
      </c>
      <c r="D34" s="20"/>
      <c r="E34" s="21">
        <v>70953341</v>
      </c>
      <c r="F34" s="22">
        <v>70953341</v>
      </c>
      <c r="G34" s="22">
        <v>6658771</v>
      </c>
      <c r="H34" s="22">
        <v>6506953</v>
      </c>
      <c r="I34" s="22">
        <v>7169126</v>
      </c>
      <c r="J34" s="22">
        <v>20334850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20334850</v>
      </c>
      <c r="X34" s="22">
        <v>17738367</v>
      </c>
      <c r="Y34" s="22">
        <v>2596483</v>
      </c>
      <c r="Z34" s="23">
        <v>14.637666477415875</v>
      </c>
      <c r="AA34" s="20">
        <v>70953341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164710006</v>
      </c>
      <c r="D37" s="20"/>
      <c r="E37" s="21">
        <v>171368199</v>
      </c>
      <c r="F37" s="22">
        <v>171368199</v>
      </c>
      <c r="G37" s="22"/>
      <c r="H37" s="22">
        <v>6176675</v>
      </c>
      <c r="I37" s="22">
        <v>4739228</v>
      </c>
      <c r="J37" s="22">
        <v>10915903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10915903</v>
      </c>
      <c r="X37" s="22">
        <v>42842061</v>
      </c>
      <c r="Y37" s="22">
        <v>-31926158</v>
      </c>
      <c r="Z37" s="23">
        <v>-74.520593208622714</v>
      </c>
      <c r="AA37" s="20">
        <v>171368199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27567847</v>
      </c>
      <c r="F38" s="22">
        <v>27567847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6891963</v>
      </c>
      <c r="Y38" s="22">
        <v>-6891963</v>
      </c>
      <c r="Z38" s="23">
        <v>-100</v>
      </c>
      <c r="AA38" s="20">
        <v>27567847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11591450</v>
      </c>
      <c r="F39" s="22">
        <v>11591450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2897865</v>
      </c>
      <c r="Y39" s="22">
        <v>-2897865</v>
      </c>
      <c r="Z39" s="23">
        <v>-100</v>
      </c>
      <c r="AA39" s="20">
        <v>11591450</v>
      </c>
    </row>
    <row r="40" spans="1:27" ht="13.5" x14ac:dyDescent="0.25">
      <c r="A40" s="19" t="s">
        <v>40</v>
      </c>
      <c r="B40" s="15" t="s">
        <v>32</v>
      </c>
      <c r="C40" s="20">
        <v>201628</v>
      </c>
      <c r="D40" s="20"/>
      <c r="E40" s="21">
        <v>293201</v>
      </c>
      <c r="F40" s="22">
        <v>293201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73302</v>
      </c>
      <c r="Y40" s="22">
        <v>-73302</v>
      </c>
      <c r="Z40" s="23">
        <v>-100</v>
      </c>
      <c r="AA40" s="20">
        <v>293201</v>
      </c>
    </row>
    <row r="41" spans="1:27" ht="13.5" x14ac:dyDescent="0.25">
      <c r="A41" s="19" t="s">
        <v>66</v>
      </c>
      <c r="B41" s="15" t="s">
        <v>32</v>
      </c>
      <c r="C41" s="20">
        <v>60629976</v>
      </c>
      <c r="D41" s="20"/>
      <c r="E41" s="21">
        <v>30633287</v>
      </c>
      <c r="F41" s="22">
        <v>30633287</v>
      </c>
      <c r="G41" s="22"/>
      <c r="H41" s="22">
        <v>5305426</v>
      </c>
      <c r="I41" s="22">
        <v>4559265</v>
      </c>
      <c r="J41" s="22">
        <v>9864691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9864691</v>
      </c>
      <c r="X41" s="22">
        <v>7658334</v>
      </c>
      <c r="Y41" s="22">
        <v>2206357</v>
      </c>
      <c r="Z41" s="23">
        <v>28.809882149302968</v>
      </c>
      <c r="AA41" s="20">
        <v>30633287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1221480</v>
      </c>
      <c r="D44" s="20"/>
      <c r="E44" s="21">
        <v>1709870</v>
      </c>
      <c r="F44" s="22">
        <v>1709870</v>
      </c>
      <c r="G44" s="22">
        <v>56669</v>
      </c>
      <c r="H44" s="22">
        <v>77390</v>
      </c>
      <c r="I44" s="22">
        <v>212717</v>
      </c>
      <c r="J44" s="22">
        <v>346776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346776</v>
      </c>
      <c r="X44" s="22">
        <v>427473</v>
      </c>
      <c r="Y44" s="22">
        <v>-80697</v>
      </c>
      <c r="Z44" s="23">
        <v>-18.877683502817721</v>
      </c>
      <c r="AA44" s="20">
        <v>1709870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-119007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303208227</v>
      </c>
      <c r="D47" s="29">
        <f t="shared" ref="D47:Y47" si="1">SUM(D34:D46)</f>
        <v>0</v>
      </c>
      <c r="E47" s="30">
        <f t="shared" si="1"/>
        <v>314117195</v>
      </c>
      <c r="F47" s="31">
        <f t="shared" si="1"/>
        <v>314117195</v>
      </c>
      <c r="G47" s="31">
        <f t="shared" si="1"/>
        <v>6715440</v>
      </c>
      <c r="H47" s="31">
        <f t="shared" si="1"/>
        <v>18066444</v>
      </c>
      <c r="I47" s="31">
        <f t="shared" si="1"/>
        <v>16680336</v>
      </c>
      <c r="J47" s="31">
        <f t="shared" si="1"/>
        <v>41462220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41462220</v>
      </c>
      <c r="X47" s="31">
        <f t="shared" si="1"/>
        <v>78529365</v>
      </c>
      <c r="Y47" s="31">
        <f t="shared" si="1"/>
        <v>-37067145</v>
      </c>
      <c r="Z47" s="32">
        <f>+IF(X47&lt;&gt;0,+(Y47/X47)*100,0)</f>
        <v>-47.201635974007935</v>
      </c>
      <c r="AA47" s="29">
        <f>SUM(AA34:AA46)</f>
        <v>314117195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-156825879</v>
      </c>
      <c r="D48" s="39">
        <f t="shared" si="2"/>
        <v>0</v>
      </c>
      <c r="E48" s="40">
        <f t="shared" si="2"/>
        <v>-107905333</v>
      </c>
      <c r="F48" s="41">
        <f t="shared" si="2"/>
        <v>-107905333</v>
      </c>
      <c r="G48" s="41">
        <f t="shared" si="2"/>
        <v>12465446</v>
      </c>
      <c r="H48" s="41">
        <f t="shared" si="2"/>
        <v>955760</v>
      </c>
      <c r="I48" s="41">
        <f t="shared" si="2"/>
        <v>8064441</v>
      </c>
      <c r="J48" s="41">
        <f t="shared" si="2"/>
        <v>21485647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21485647</v>
      </c>
      <c r="X48" s="41">
        <f t="shared" si="2"/>
        <v>-26976408</v>
      </c>
      <c r="Y48" s="41">
        <f t="shared" si="2"/>
        <v>48462055</v>
      </c>
      <c r="Z48" s="42">
        <f>+IF(X48&lt;&gt;0,+(Y48/X48)*100,0)</f>
        <v>-179.64606333059612</v>
      </c>
      <c r="AA48" s="39">
        <f>+AA32-AA47</f>
        <v>-107905333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-156825879</v>
      </c>
      <c r="D51" s="48">
        <f t="shared" si="3"/>
        <v>0</v>
      </c>
      <c r="E51" s="49">
        <f t="shared" si="3"/>
        <v>-107905333</v>
      </c>
      <c r="F51" s="50">
        <f t="shared" si="3"/>
        <v>-107905333</v>
      </c>
      <c r="G51" s="50">
        <f t="shared" si="3"/>
        <v>12465446</v>
      </c>
      <c r="H51" s="50">
        <f t="shared" si="3"/>
        <v>955760</v>
      </c>
      <c r="I51" s="50">
        <f t="shared" si="3"/>
        <v>8064441</v>
      </c>
      <c r="J51" s="50">
        <f t="shared" si="3"/>
        <v>21485647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21485647</v>
      </c>
      <c r="X51" s="50">
        <f t="shared" si="3"/>
        <v>-26976408</v>
      </c>
      <c r="Y51" s="50">
        <f t="shared" si="3"/>
        <v>48462055</v>
      </c>
      <c r="Z51" s="51">
        <f>+IF(X51&lt;&gt;0,+(Y51/X51)*100,0)</f>
        <v>-179.64606333059612</v>
      </c>
      <c r="AA51" s="48">
        <f>SUM(AA48:AA50)</f>
        <v>-107905333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-156825879</v>
      </c>
      <c r="D53" s="54">
        <f>+D51-D52</f>
        <v>0</v>
      </c>
      <c r="E53" s="55">
        <f t="shared" si="4"/>
        <v>-107905333</v>
      </c>
      <c r="F53" s="56">
        <f t="shared" si="4"/>
        <v>-107905333</v>
      </c>
      <c r="G53" s="56">
        <f t="shared" si="4"/>
        <v>12465446</v>
      </c>
      <c r="H53" s="56">
        <f t="shared" si="4"/>
        <v>955760</v>
      </c>
      <c r="I53" s="56">
        <f t="shared" si="4"/>
        <v>8064441</v>
      </c>
      <c r="J53" s="56">
        <f t="shared" si="4"/>
        <v>21485647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21485647</v>
      </c>
      <c r="X53" s="56">
        <f t="shared" si="4"/>
        <v>-26976408</v>
      </c>
      <c r="Y53" s="56">
        <f t="shared" si="4"/>
        <v>48462055</v>
      </c>
      <c r="Z53" s="57">
        <f>+IF(X53&lt;&gt;0,+(Y53/X53)*100,0)</f>
        <v>-179.64606333059612</v>
      </c>
      <c r="AA53" s="54">
        <f>+AA51-AA52</f>
        <v>-107905333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-156825879</v>
      </c>
      <c r="D56" s="48">
        <f>SUM(D53:D55)</f>
        <v>0</v>
      </c>
      <c r="E56" s="49">
        <f t="shared" si="5"/>
        <v>-107905333</v>
      </c>
      <c r="F56" s="50">
        <f t="shared" si="5"/>
        <v>-107905333</v>
      </c>
      <c r="G56" s="50">
        <f t="shared" si="5"/>
        <v>12465446</v>
      </c>
      <c r="H56" s="50">
        <f t="shared" si="5"/>
        <v>955760</v>
      </c>
      <c r="I56" s="50">
        <f t="shared" si="5"/>
        <v>8064441</v>
      </c>
      <c r="J56" s="50">
        <f t="shared" si="5"/>
        <v>21485647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21485647</v>
      </c>
      <c r="X56" s="50">
        <f t="shared" si="5"/>
        <v>-26976408</v>
      </c>
      <c r="Y56" s="50">
        <f t="shared" si="5"/>
        <v>48462055</v>
      </c>
      <c r="Z56" s="51">
        <f>+IF(X56&lt;&gt;0,+(Y56/X56)*100,0)</f>
        <v>-179.64606333059612</v>
      </c>
      <c r="AA56" s="48">
        <f>SUM(AA53:AA55)</f>
        <v>-107905333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-156825879</v>
      </c>
      <c r="D59" s="65">
        <f>SUM(D56:D58)</f>
        <v>0</v>
      </c>
      <c r="E59" s="66">
        <f t="shared" si="6"/>
        <v>-107905333</v>
      </c>
      <c r="F59" s="67">
        <f t="shared" si="6"/>
        <v>-107905333</v>
      </c>
      <c r="G59" s="67">
        <f t="shared" si="6"/>
        <v>12465446</v>
      </c>
      <c r="H59" s="67">
        <f t="shared" si="6"/>
        <v>955760</v>
      </c>
      <c r="I59" s="67">
        <f t="shared" si="6"/>
        <v>8064441</v>
      </c>
      <c r="J59" s="67">
        <f t="shared" si="6"/>
        <v>21485647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21485647</v>
      </c>
      <c r="X59" s="67">
        <f t="shared" si="6"/>
        <v>-26976408</v>
      </c>
      <c r="Y59" s="67">
        <f t="shared" si="6"/>
        <v>48462055</v>
      </c>
      <c r="Z59" s="68">
        <f>+IF(X59&lt;&gt;0,+(Y59/X59)*100,0)</f>
        <v>-179.64606333059612</v>
      </c>
      <c r="AA59" s="65">
        <f>SUM(AA56:AA58)</f>
        <v>-107905333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462970376</v>
      </c>
      <c r="D7" s="20"/>
      <c r="E7" s="21">
        <v>653909375</v>
      </c>
      <c r="F7" s="22">
        <v>653909375</v>
      </c>
      <c r="G7" s="22">
        <v>80498435</v>
      </c>
      <c r="H7" s="22">
        <v>42366365</v>
      </c>
      <c r="I7" s="22">
        <v>45383605</v>
      </c>
      <c r="J7" s="22">
        <v>168248405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168248405</v>
      </c>
      <c r="X7" s="22">
        <v>163477350</v>
      </c>
      <c r="Y7" s="22">
        <v>4771055</v>
      </c>
      <c r="Z7" s="23">
        <v>2.9184807558967649</v>
      </c>
      <c r="AA7" s="20">
        <v>653909375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366851</v>
      </c>
      <c r="F10" s="22">
        <v>366851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91713</v>
      </c>
      <c r="Y10" s="22">
        <v>-91713</v>
      </c>
      <c r="Z10" s="23">
        <v>-100</v>
      </c>
      <c r="AA10" s="20">
        <v>366851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150000000</v>
      </c>
      <c r="F13" s="22">
        <v>150000000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37500000</v>
      </c>
      <c r="Y13" s="22">
        <v>-37500000</v>
      </c>
      <c r="Z13" s="23">
        <v>-100</v>
      </c>
      <c r="AA13" s="20">
        <v>150000000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772992</v>
      </c>
      <c r="D19" s="20"/>
      <c r="E19" s="21">
        <v>1362455</v>
      </c>
      <c r="F19" s="22">
        <v>1362455</v>
      </c>
      <c r="G19" s="22">
        <v>43208</v>
      </c>
      <c r="H19" s="22">
        <v>132756</v>
      </c>
      <c r="I19" s="22">
        <v>160410</v>
      </c>
      <c r="J19" s="22">
        <v>336374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336374</v>
      </c>
      <c r="X19" s="22">
        <v>340614</v>
      </c>
      <c r="Y19" s="22">
        <v>-4240</v>
      </c>
      <c r="Z19" s="23">
        <v>-1.2448108415978205</v>
      </c>
      <c r="AA19" s="20">
        <v>1362455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549775095</v>
      </c>
      <c r="D25" s="20"/>
      <c r="E25" s="21">
        <v>512457928</v>
      </c>
      <c r="F25" s="22">
        <v>512457928</v>
      </c>
      <c r="G25" s="22"/>
      <c r="H25" s="22">
        <v>213523951</v>
      </c>
      <c r="I25" s="22"/>
      <c r="J25" s="22">
        <v>213523951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213523951</v>
      </c>
      <c r="X25" s="22">
        <v>128114481</v>
      </c>
      <c r="Y25" s="22">
        <v>85409470</v>
      </c>
      <c r="Z25" s="23">
        <v>66.666523045119305</v>
      </c>
      <c r="AA25" s="20">
        <v>512457928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1013518463</v>
      </c>
      <c r="D32" s="29">
        <f t="shared" ref="D32:Y32" si="0">SUM(D6:D31)</f>
        <v>0</v>
      </c>
      <c r="E32" s="30">
        <f t="shared" si="0"/>
        <v>1318096609</v>
      </c>
      <c r="F32" s="31">
        <f t="shared" si="0"/>
        <v>1318096609</v>
      </c>
      <c r="G32" s="31">
        <f t="shared" si="0"/>
        <v>80541643</v>
      </c>
      <c r="H32" s="31">
        <f t="shared" si="0"/>
        <v>256023072</v>
      </c>
      <c r="I32" s="31">
        <f t="shared" si="0"/>
        <v>45544015</v>
      </c>
      <c r="J32" s="31">
        <f t="shared" si="0"/>
        <v>382108730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382108730</v>
      </c>
      <c r="X32" s="31">
        <f t="shared" si="0"/>
        <v>329524158</v>
      </c>
      <c r="Y32" s="31">
        <f t="shared" si="0"/>
        <v>52584572</v>
      </c>
      <c r="Z32" s="32">
        <f>+IF(X32&lt;&gt;0,+(Y32/X32)*100,0)</f>
        <v>15.95772896262131</v>
      </c>
      <c r="AA32" s="29">
        <f>SUM(AA6:AA31)</f>
        <v>1318096609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100414973</v>
      </c>
      <c r="D34" s="20"/>
      <c r="E34" s="21">
        <v>103164470</v>
      </c>
      <c r="F34" s="22">
        <v>103164470</v>
      </c>
      <c r="G34" s="22">
        <v>8754059</v>
      </c>
      <c r="H34" s="22">
        <v>8529772</v>
      </c>
      <c r="I34" s="22">
        <v>10515037</v>
      </c>
      <c r="J34" s="22">
        <v>27798868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27798868</v>
      </c>
      <c r="X34" s="22">
        <v>25791117</v>
      </c>
      <c r="Y34" s="22">
        <v>2007751</v>
      </c>
      <c r="Z34" s="23">
        <v>7.7846608970057405</v>
      </c>
      <c r="AA34" s="20">
        <v>103164470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561352491</v>
      </c>
      <c r="D37" s="20"/>
      <c r="E37" s="21">
        <v>643812971</v>
      </c>
      <c r="F37" s="22">
        <v>643812971</v>
      </c>
      <c r="G37" s="22">
        <v>422172</v>
      </c>
      <c r="H37" s="22">
        <v>41104287</v>
      </c>
      <c r="I37" s="22">
        <v>51467611</v>
      </c>
      <c r="J37" s="22">
        <v>92994070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92994070</v>
      </c>
      <c r="X37" s="22">
        <v>160953240</v>
      </c>
      <c r="Y37" s="22">
        <v>-67959170</v>
      </c>
      <c r="Z37" s="23">
        <v>-42.22292760307279</v>
      </c>
      <c r="AA37" s="20">
        <v>643812971</v>
      </c>
    </row>
    <row r="38" spans="1:27" ht="13.5" x14ac:dyDescent="0.25">
      <c r="A38" s="19" t="s">
        <v>64</v>
      </c>
      <c r="B38" s="15" t="s">
        <v>32</v>
      </c>
      <c r="C38" s="20">
        <v>808291826</v>
      </c>
      <c r="D38" s="20"/>
      <c r="E38" s="21">
        <v>163605049</v>
      </c>
      <c r="F38" s="22">
        <v>163605049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40901262</v>
      </c>
      <c r="Y38" s="22">
        <v>-40901262</v>
      </c>
      <c r="Z38" s="23">
        <v>-100</v>
      </c>
      <c r="AA38" s="20">
        <v>163605049</v>
      </c>
    </row>
    <row r="39" spans="1:27" ht="13.5" x14ac:dyDescent="0.25">
      <c r="A39" s="19" t="s">
        <v>65</v>
      </c>
      <c r="B39" s="15" t="s">
        <v>32</v>
      </c>
      <c r="C39" s="20">
        <v>46487988</v>
      </c>
      <c r="D39" s="20"/>
      <c r="E39" s="21">
        <v>79492869</v>
      </c>
      <c r="F39" s="22">
        <v>79492869</v>
      </c>
      <c r="G39" s="22">
        <v>3512250</v>
      </c>
      <c r="H39" s="22">
        <v>3512250</v>
      </c>
      <c r="I39" s="22">
        <v>3512250</v>
      </c>
      <c r="J39" s="22">
        <v>10536750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10536750</v>
      </c>
      <c r="X39" s="22">
        <v>19873215</v>
      </c>
      <c r="Y39" s="22">
        <v>-9336465</v>
      </c>
      <c r="Z39" s="23">
        <v>-46.980143877072734</v>
      </c>
      <c r="AA39" s="20">
        <v>79492869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23795597</v>
      </c>
      <c r="D41" s="20"/>
      <c r="E41" s="21">
        <v>53959246</v>
      </c>
      <c r="F41" s="22">
        <v>53959246</v>
      </c>
      <c r="G41" s="22">
        <v>110510</v>
      </c>
      <c r="H41" s="22">
        <v>1751159</v>
      </c>
      <c r="I41" s="22">
        <v>1145570</v>
      </c>
      <c r="J41" s="22">
        <v>3007239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3007239</v>
      </c>
      <c r="X41" s="22">
        <v>13489809</v>
      </c>
      <c r="Y41" s="22">
        <v>-10482570</v>
      </c>
      <c r="Z41" s="23">
        <v>-77.707327064452883</v>
      </c>
      <c r="AA41" s="20">
        <v>53959246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2042844</v>
      </c>
      <c r="F42" s="22">
        <v>2042844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510711</v>
      </c>
      <c r="Y42" s="22">
        <v>-510711</v>
      </c>
      <c r="Z42" s="23">
        <v>-100</v>
      </c>
      <c r="AA42" s="20">
        <v>2042844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72566958</v>
      </c>
      <c r="D44" s="20"/>
      <c r="E44" s="21">
        <v>6120556</v>
      </c>
      <c r="F44" s="22">
        <v>6120556</v>
      </c>
      <c r="G44" s="22">
        <v>206319</v>
      </c>
      <c r="H44" s="22">
        <v>2988710</v>
      </c>
      <c r="I44" s="22">
        <v>3853184</v>
      </c>
      <c r="J44" s="22">
        <v>7048213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7048213</v>
      </c>
      <c r="X44" s="22">
        <v>1530141</v>
      </c>
      <c r="Y44" s="22">
        <v>5518072</v>
      </c>
      <c r="Z44" s="23">
        <v>360.62506657883159</v>
      </c>
      <c r="AA44" s="20">
        <v>6120556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1612909833</v>
      </c>
      <c r="D47" s="29">
        <f t="shared" ref="D47:Y47" si="1">SUM(D34:D46)</f>
        <v>0</v>
      </c>
      <c r="E47" s="30">
        <f t="shared" si="1"/>
        <v>1052198005</v>
      </c>
      <c r="F47" s="31">
        <f t="shared" si="1"/>
        <v>1052198005</v>
      </c>
      <c r="G47" s="31">
        <f t="shared" si="1"/>
        <v>13005310</v>
      </c>
      <c r="H47" s="31">
        <f t="shared" si="1"/>
        <v>57886178</v>
      </c>
      <c r="I47" s="31">
        <f t="shared" si="1"/>
        <v>70493652</v>
      </c>
      <c r="J47" s="31">
        <f t="shared" si="1"/>
        <v>141385140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141385140</v>
      </c>
      <c r="X47" s="31">
        <f t="shared" si="1"/>
        <v>263049495</v>
      </c>
      <c r="Y47" s="31">
        <f t="shared" si="1"/>
        <v>-121664355</v>
      </c>
      <c r="Z47" s="32">
        <f>+IF(X47&lt;&gt;0,+(Y47/X47)*100,0)</f>
        <v>-46.251506774419013</v>
      </c>
      <c r="AA47" s="29">
        <f>SUM(AA34:AA46)</f>
        <v>1052198005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-599391370</v>
      </c>
      <c r="D48" s="39">
        <f t="shared" si="2"/>
        <v>0</v>
      </c>
      <c r="E48" s="40">
        <f t="shared" si="2"/>
        <v>265898604</v>
      </c>
      <c r="F48" s="41">
        <f t="shared" si="2"/>
        <v>265898604</v>
      </c>
      <c r="G48" s="41">
        <f t="shared" si="2"/>
        <v>67536333</v>
      </c>
      <c r="H48" s="41">
        <f t="shared" si="2"/>
        <v>198136894</v>
      </c>
      <c r="I48" s="41">
        <f t="shared" si="2"/>
        <v>-24949637</v>
      </c>
      <c r="J48" s="41">
        <f t="shared" si="2"/>
        <v>240723590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240723590</v>
      </c>
      <c r="X48" s="41">
        <f t="shared" si="2"/>
        <v>66474663</v>
      </c>
      <c r="Y48" s="41">
        <f t="shared" si="2"/>
        <v>174248927</v>
      </c>
      <c r="Z48" s="42">
        <f>+IF(X48&lt;&gt;0,+(Y48/X48)*100,0)</f>
        <v>262.12833452047738</v>
      </c>
      <c r="AA48" s="39">
        <f>+AA32-AA47</f>
        <v>265898604</v>
      </c>
    </row>
    <row r="49" spans="1:27" ht="25.5" x14ac:dyDescent="0.25">
      <c r="A49" s="43" t="s">
        <v>74</v>
      </c>
      <c r="B49" s="15" t="s">
        <v>32</v>
      </c>
      <c r="C49" s="20">
        <v>64999999</v>
      </c>
      <c r="D49" s="20"/>
      <c r="E49" s="21">
        <v>70000000</v>
      </c>
      <c r="F49" s="22">
        <v>70000000</v>
      </c>
      <c r="G49" s="22"/>
      <c r="H49" s="22">
        <v>9597460</v>
      </c>
      <c r="I49" s="22"/>
      <c r="J49" s="22">
        <v>9597460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9597460</v>
      </c>
      <c r="X49" s="22">
        <v>17499999</v>
      </c>
      <c r="Y49" s="22">
        <v>-7902539</v>
      </c>
      <c r="Z49" s="23">
        <v>-45.157368294706764</v>
      </c>
      <c r="AA49" s="20">
        <v>70000000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-534391371</v>
      </c>
      <c r="D51" s="48">
        <f t="shared" si="3"/>
        <v>0</v>
      </c>
      <c r="E51" s="49">
        <f t="shared" si="3"/>
        <v>335898604</v>
      </c>
      <c r="F51" s="50">
        <f t="shared" si="3"/>
        <v>335898604</v>
      </c>
      <c r="G51" s="50">
        <f t="shared" si="3"/>
        <v>67536333</v>
      </c>
      <c r="H51" s="50">
        <f t="shared" si="3"/>
        <v>207734354</v>
      </c>
      <c r="I51" s="50">
        <f t="shared" si="3"/>
        <v>-24949637</v>
      </c>
      <c r="J51" s="50">
        <f t="shared" si="3"/>
        <v>250321050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250321050</v>
      </c>
      <c r="X51" s="50">
        <f t="shared" si="3"/>
        <v>83974662</v>
      </c>
      <c r="Y51" s="50">
        <f t="shared" si="3"/>
        <v>166346388</v>
      </c>
      <c r="Z51" s="51">
        <f>+IF(X51&lt;&gt;0,+(Y51/X51)*100,0)</f>
        <v>198.09116707132443</v>
      </c>
      <c r="AA51" s="48">
        <f>SUM(AA48:AA50)</f>
        <v>335898604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-534391371</v>
      </c>
      <c r="D53" s="54">
        <f>+D51-D52</f>
        <v>0</v>
      </c>
      <c r="E53" s="55">
        <f t="shared" si="4"/>
        <v>335898604</v>
      </c>
      <c r="F53" s="56">
        <f t="shared" si="4"/>
        <v>335898604</v>
      </c>
      <c r="G53" s="56">
        <f t="shared" si="4"/>
        <v>67536333</v>
      </c>
      <c r="H53" s="56">
        <f t="shared" si="4"/>
        <v>207734354</v>
      </c>
      <c r="I53" s="56">
        <f t="shared" si="4"/>
        <v>-24949637</v>
      </c>
      <c r="J53" s="56">
        <f t="shared" si="4"/>
        <v>250321050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250321050</v>
      </c>
      <c r="X53" s="56">
        <f t="shared" si="4"/>
        <v>83974662</v>
      </c>
      <c r="Y53" s="56">
        <f t="shared" si="4"/>
        <v>166346388</v>
      </c>
      <c r="Z53" s="57">
        <f>+IF(X53&lt;&gt;0,+(Y53/X53)*100,0)</f>
        <v>198.09116707132443</v>
      </c>
      <c r="AA53" s="54">
        <f>+AA51-AA52</f>
        <v>335898604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-534391371</v>
      </c>
      <c r="D56" s="48">
        <f>SUM(D53:D55)</f>
        <v>0</v>
      </c>
      <c r="E56" s="49">
        <f t="shared" si="5"/>
        <v>335898604</v>
      </c>
      <c r="F56" s="50">
        <f t="shared" si="5"/>
        <v>335898604</v>
      </c>
      <c r="G56" s="50">
        <f t="shared" si="5"/>
        <v>67536333</v>
      </c>
      <c r="H56" s="50">
        <f t="shared" si="5"/>
        <v>207734354</v>
      </c>
      <c r="I56" s="50">
        <f t="shared" si="5"/>
        <v>-24949637</v>
      </c>
      <c r="J56" s="50">
        <f t="shared" si="5"/>
        <v>250321050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250321050</v>
      </c>
      <c r="X56" s="50">
        <f t="shared" si="5"/>
        <v>83974662</v>
      </c>
      <c r="Y56" s="50">
        <f t="shared" si="5"/>
        <v>166346388</v>
      </c>
      <c r="Z56" s="51">
        <f>+IF(X56&lt;&gt;0,+(Y56/X56)*100,0)</f>
        <v>198.09116707132443</v>
      </c>
      <c r="AA56" s="48">
        <f>SUM(AA53:AA55)</f>
        <v>335898604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-534391371</v>
      </c>
      <c r="D59" s="65">
        <f>SUM(D56:D58)</f>
        <v>0</v>
      </c>
      <c r="E59" s="66">
        <f t="shared" si="6"/>
        <v>335898604</v>
      </c>
      <c r="F59" s="67">
        <f t="shared" si="6"/>
        <v>335898604</v>
      </c>
      <c r="G59" s="67">
        <f t="shared" si="6"/>
        <v>67536333</v>
      </c>
      <c r="H59" s="67">
        <f t="shared" si="6"/>
        <v>207734354</v>
      </c>
      <c r="I59" s="67">
        <f t="shared" si="6"/>
        <v>-24949637</v>
      </c>
      <c r="J59" s="67">
        <f t="shared" si="6"/>
        <v>250321050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250321050</v>
      </c>
      <c r="X59" s="67">
        <f t="shared" si="6"/>
        <v>83974662</v>
      </c>
      <c r="Y59" s="67">
        <f t="shared" si="6"/>
        <v>166346388</v>
      </c>
      <c r="Z59" s="68">
        <f>+IF(X59&lt;&gt;0,+(Y59/X59)*100,0)</f>
        <v>198.09116707132443</v>
      </c>
      <c r="AA59" s="65">
        <f>SUM(AA56:AA58)</f>
        <v>335898604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6222236</v>
      </c>
      <c r="D7" s="20"/>
      <c r="E7" s="21">
        <v>5092089</v>
      </c>
      <c r="F7" s="22">
        <v>5092089</v>
      </c>
      <c r="G7" s="22">
        <v>628091</v>
      </c>
      <c r="H7" s="22">
        <v>707783</v>
      </c>
      <c r="I7" s="22">
        <v>605561</v>
      </c>
      <c r="J7" s="22">
        <v>1941435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1941435</v>
      </c>
      <c r="X7" s="22">
        <v>1298164</v>
      </c>
      <c r="Y7" s="22">
        <v>643271</v>
      </c>
      <c r="Z7" s="23">
        <v>49.55236780560854</v>
      </c>
      <c r="AA7" s="20">
        <v>5092089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2512932</v>
      </c>
      <c r="F8" s="22">
        <v>2512932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628233</v>
      </c>
      <c r="Y8" s="22">
        <v>-628233</v>
      </c>
      <c r="Z8" s="23">
        <v>-100</v>
      </c>
      <c r="AA8" s="20">
        <v>2512932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6222236</v>
      </c>
      <c r="D32" s="29">
        <f t="shared" ref="D32:Y32" si="0">SUM(D6:D31)</f>
        <v>0</v>
      </c>
      <c r="E32" s="30">
        <f t="shared" si="0"/>
        <v>7605021</v>
      </c>
      <c r="F32" s="31">
        <f t="shared" si="0"/>
        <v>7605021</v>
      </c>
      <c r="G32" s="31">
        <f t="shared" si="0"/>
        <v>628091</v>
      </c>
      <c r="H32" s="31">
        <f t="shared" si="0"/>
        <v>707783</v>
      </c>
      <c r="I32" s="31">
        <f t="shared" si="0"/>
        <v>605561</v>
      </c>
      <c r="J32" s="31">
        <f t="shared" si="0"/>
        <v>1941435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1941435</v>
      </c>
      <c r="X32" s="31">
        <f t="shared" si="0"/>
        <v>1926397</v>
      </c>
      <c r="Y32" s="31">
        <f t="shared" si="0"/>
        <v>15038</v>
      </c>
      <c r="Z32" s="32">
        <f>+IF(X32&lt;&gt;0,+(Y32/X32)*100,0)</f>
        <v>0.78062829209140172</v>
      </c>
      <c r="AA32" s="29">
        <f>SUM(AA6:AA31)</f>
        <v>7605021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5525158</v>
      </c>
      <c r="D34" s="20"/>
      <c r="E34" s="21">
        <v>4899092</v>
      </c>
      <c r="F34" s="22">
        <v>4899092</v>
      </c>
      <c r="G34" s="22"/>
      <c r="H34" s="22"/>
      <c r="I34" s="22">
        <v>1203194</v>
      </c>
      <c r="J34" s="22">
        <v>1203194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1203194</v>
      </c>
      <c r="X34" s="22">
        <v>1438868</v>
      </c>
      <c r="Y34" s="22">
        <v>-235674</v>
      </c>
      <c r="Z34" s="23">
        <v>-16.379125812791724</v>
      </c>
      <c r="AA34" s="20">
        <v>4899092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1844064</v>
      </c>
      <c r="D37" s="20"/>
      <c r="E37" s="21">
        <v>1799000</v>
      </c>
      <c r="F37" s="22">
        <v>1799000</v>
      </c>
      <c r="G37" s="22"/>
      <c r="H37" s="22"/>
      <c r="I37" s="22">
        <v>238196</v>
      </c>
      <c r="J37" s="22">
        <v>238196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238196</v>
      </c>
      <c r="X37" s="22">
        <v>574876</v>
      </c>
      <c r="Y37" s="22">
        <v>-336680</v>
      </c>
      <c r="Z37" s="23">
        <v>-58.565673293023188</v>
      </c>
      <c r="AA37" s="20">
        <v>1799000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4597942</v>
      </c>
      <c r="F38" s="22">
        <v>4597942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1149486</v>
      </c>
      <c r="Y38" s="22">
        <v>-1149486</v>
      </c>
      <c r="Z38" s="23">
        <v>-100</v>
      </c>
      <c r="AA38" s="20">
        <v>4597942</v>
      </c>
    </row>
    <row r="39" spans="1:27" ht="13.5" x14ac:dyDescent="0.25">
      <c r="A39" s="19" t="s">
        <v>65</v>
      </c>
      <c r="B39" s="15" t="s">
        <v>32</v>
      </c>
      <c r="C39" s="20">
        <v>8355971</v>
      </c>
      <c r="D39" s="20"/>
      <c r="E39" s="21">
        <v>887916</v>
      </c>
      <c r="F39" s="22">
        <v>887916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221979</v>
      </c>
      <c r="Y39" s="22">
        <v>-221979</v>
      </c>
      <c r="Z39" s="23">
        <v>-100</v>
      </c>
      <c r="AA39" s="20">
        <v>887916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16935336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324999</v>
      </c>
      <c r="Y41" s="22">
        <v>-324999</v>
      </c>
      <c r="Z41" s="23">
        <v>-100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450000</v>
      </c>
      <c r="Y43" s="22">
        <v>-450000</v>
      </c>
      <c r="Z43" s="23">
        <v>-100</v>
      </c>
      <c r="AA43" s="20">
        <v>1800000</v>
      </c>
    </row>
    <row r="44" spans="1:27" ht="13.5" x14ac:dyDescent="0.25">
      <c r="A44" s="19" t="s">
        <v>69</v>
      </c>
      <c r="B44" s="15" t="s">
        <v>32</v>
      </c>
      <c r="C44" s="20">
        <v>45823</v>
      </c>
      <c r="D44" s="20"/>
      <c r="E44" s="21">
        <v>35000</v>
      </c>
      <c r="F44" s="22">
        <v>35000</v>
      </c>
      <c r="G44" s="22"/>
      <c r="H44" s="22"/>
      <c r="I44" s="22">
        <v>10254</v>
      </c>
      <c r="J44" s="22">
        <v>10254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10254</v>
      </c>
      <c r="X44" s="22">
        <v>16844</v>
      </c>
      <c r="Y44" s="22">
        <v>-6590</v>
      </c>
      <c r="Z44" s="23">
        <v>-39.123723581097124</v>
      </c>
      <c r="AA44" s="20">
        <v>35000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32706352</v>
      </c>
      <c r="D47" s="29">
        <f t="shared" ref="D47:Y47" si="1">SUM(D34:D46)</f>
        <v>0</v>
      </c>
      <c r="E47" s="30">
        <f t="shared" si="1"/>
        <v>15318950</v>
      </c>
      <c r="F47" s="31">
        <f t="shared" si="1"/>
        <v>15318950</v>
      </c>
      <c r="G47" s="31">
        <f t="shared" si="1"/>
        <v>0</v>
      </c>
      <c r="H47" s="31">
        <f t="shared" si="1"/>
        <v>0</v>
      </c>
      <c r="I47" s="31">
        <f t="shared" si="1"/>
        <v>1451644</v>
      </c>
      <c r="J47" s="31">
        <f t="shared" si="1"/>
        <v>1451644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1451644</v>
      </c>
      <c r="X47" s="31">
        <f t="shared" si="1"/>
        <v>4177052</v>
      </c>
      <c r="Y47" s="31">
        <f t="shared" si="1"/>
        <v>-2725408</v>
      </c>
      <c r="Z47" s="32">
        <f>+IF(X47&lt;&gt;0,+(Y47/X47)*100,0)</f>
        <v>-65.247164746811876</v>
      </c>
      <c r="AA47" s="29">
        <f>SUM(AA34:AA46)</f>
        <v>15318950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-26484116</v>
      </c>
      <c r="D48" s="39">
        <f t="shared" si="2"/>
        <v>0</v>
      </c>
      <c r="E48" s="40">
        <f t="shared" si="2"/>
        <v>-7713929</v>
      </c>
      <c r="F48" s="41">
        <f t="shared" si="2"/>
        <v>-7713929</v>
      </c>
      <c r="G48" s="41">
        <f t="shared" si="2"/>
        <v>628091</v>
      </c>
      <c r="H48" s="41">
        <f t="shared" si="2"/>
        <v>707783</v>
      </c>
      <c r="I48" s="41">
        <f t="shared" si="2"/>
        <v>-846083</v>
      </c>
      <c r="J48" s="41">
        <f t="shared" si="2"/>
        <v>489791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489791</v>
      </c>
      <c r="X48" s="41">
        <f t="shared" si="2"/>
        <v>-2250655</v>
      </c>
      <c r="Y48" s="41">
        <f t="shared" si="2"/>
        <v>2740446</v>
      </c>
      <c r="Z48" s="42">
        <f>+IF(X48&lt;&gt;0,+(Y48/X48)*100,0)</f>
        <v>-121.76215368414974</v>
      </c>
      <c r="AA48" s="39">
        <f>+AA32-AA47</f>
        <v>-7713929</v>
      </c>
    </row>
    <row r="49" spans="1:27" ht="25.5" x14ac:dyDescent="0.25">
      <c r="A49" s="43" t="s">
        <v>74</v>
      </c>
      <c r="B49" s="15" t="s">
        <v>32</v>
      </c>
      <c r="C49" s="20">
        <v>23616658</v>
      </c>
      <c r="D49" s="20"/>
      <c r="E49" s="21">
        <v>32067000</v>
      </c>
      <c r="F49" s="22">
        <v>32067000</v>
      </c>
      <c r="G49" s="22"/>
      <c r="H49" s="22"/>
      <c r="I49" s="22">
        <v>4026522</v>
      </c>
      <c r="J49" s="22">
        <v>4026522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4026522</v>
      </c>
      <c r="X49" s="22">
        <v>8016750</v>
      </c>
      <c r="Y49" s="22">
        <v>-3990228</v>
      </c>
      <c r="Z49" s="23">
        <v>-49.773636448685565</v>
      </c>
      <c r="AA49" s="20">
        <v>32067000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-2867458</v>
      </c>
      <c r="D51" s="48">
        <f t="shared" si="3"/>
        <v>0</v>
      </c>
      <c r="E51" s="49">
        <f t="shared" si="3"/>
        <v>24353071</v>
      </c>
      <c r="F51" s="50">
        <f t="shared" si="3"/>
        <v>24353071</v>
      </c>
      <c r="G51" s="50">
        <f t="shared" si="3"/>
        <v>628091</v>
      </c>
      <c r="H51" s="50">
        <f t="shared" si="3"/>
        <v>707783</v>
      </c>
      <c r="I51" s="50">
        <f t="shared" si="3"/>
        <v>3180439</v>
      </c>
      <c r="J51" s="50">
        <f t="shared" si="3"/>
        <v>4516313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4516313</v>
      </c>
      <c r="X51" s="50">
        <f t="shared" si="3"/>
        <v>5766095</v>
      </c>
      <c r="Y51" s="50">
        <f t="shared" si="3"/>
        <v>-1249782</v>
      </c>
      <c r="Z51" s="51">
        <f>+IF(X51&lt;&gt;0,+(Y51/X51)*100,0)</f>
        <v>-21.674668905038853</v>
      </c>
      <c r="AA51" s="48">
        <f>SUM(AA48:AA50)</f>
        <v>24353071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-2867458</v>
      </c>
      <c r="D53" s="54">
        <f>+D51-D52</f>
        <v>0</v>
      </c>
      <c r="E53" s="55">
        <f t="shared" si="4"/>
        <v>24353071</v>
      </c>
      <c r="F53" s="56">
        <f t="shared" si="4"/>
        <v>24353071</v>
      </c>
      <c r="G53" s="56">
        <f t="shared" si="4"/>
        <v>628091</v>
      </c>
      <c r="H53" s="56">
        <f t="shared" si="4"/>
        <v>707783</v>
      </c>
      <c r="I53" s="56">
        <f t="shared" si="4"/>
        <v>3180439</v>
      </c>
      <c r="J53" s="56">
        <f t="shared" si="4"/>
        <v>4516313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4516313</v>
      </c>
      <c r="X53" s="56">
        <f t="shared" si="4"/>
        <v>5766095</v>
      </c>
      <c r="Y53" s="56">
        <f t="shared" si="4"/>
        <v>-1249782</v>
      </c>
      <c r="Z53" s="57">
        <f>+IF(X53&lt;&gt;0,+(Y53/X53)*100,0)</f>
        <v>-21.674668905038853</v>
      </c>
      <c r="AA53" s="54">
        <f>+AA51-AA52</f>
        <v>24353071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-2867458</v>
      </c>
      <c r="D56" s="48">
        <f>SUM(D53:D55)</f>
        <v>0</v>
      </c>
      <c r="E56" s="49">
        <f t="shared" si="5"/>
        <v>24353071</v>
      </c>
      <c r="F56" s="50">
        <f t="shared" si="5"/>
        <v>24353071</v>
      </c>
      <c r="G56" s="50">
        <f t="shared" si="5"/>
        <v>628091</v>
      </c>
      <c r="H56" s="50">
        <f t="shared" si="5"/>
        <v>707783</v>
      </c>
      <c r="I56" s="50">
        <f t="shared" si="5"/>
        <v>3180439</v>
      </c>
      <c r="J56" s="50">
        <f t="shared" si="5"/>
        <v>4516313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4516313</v>
      </c>
      <c r="X56" s="50">
        <f t="shared" si="5"/>
        <v>5766095</v>
      </c>
      <c r="Y56" s="50">
        <f t="shared" si="5"/>
        <v>-1249782</v>
      </c>
      <c r="Z56" s="51">
        <f>+IF(X56&lt;&gt;0,+(Y56/X56)*100,0)</f>
        <v>-21.674668905038853</v>
      </c>
      <c r="AA56" s="48">
        <f>SUM(AA53:AA55)</f>
        <v>24353071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-2867458</v>
      </c>
      <c r="D59" s="65">
        <f>SUM(D56:D58)</f>
        <v>0</v>
      </c>
      <c r="E59" s="66">
        <f t="shared" si="6"/>
        <v>24353071</v>
      </c>
      <c r="F59" s="67">
        <f t="shared" si="6"/>
        <v>24353071</v>
      </c>
      <c r="G59" s="67">
        <f t="shared" si="6"/>
        <v>628091</v>
      </c>
      <c r="H59" s="67">
        <f t="shared" si="6"/>
        <v>707783</v>
      </c>
      <c r="I59" s="67">
        <f t="shared" si="6"/>
        <v>3180439</v>
      </c>
      <c r="J59" s="67">
        <f t="shared" si="6"/>
        <v>4516313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4516313</v>
      </c>
      <c r="X59" s="67">
        <f t="shared" si="6"/>
        <v>5766095</v>
      </c>
      <c r="Y59" s="67">
        <f t="shared" si="6"/>
        <v>-1249782</v>
      </c>
      <c r="Z59" s="68">
        <f>+IF(X59&lt;&gt;0,+(Y59/X59)*100,0)</f>
        <v>-21.674668905038853</v>
      </c>
      <c r="AA59" s="65">
        <f>SUM(AA56:AA58)</f>
        <v>24353071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190318518</v>
      </c>
      <c r="D7" s="20"/>
      <c r="E7" s="21">
        <v>197242276</v>
      </c>
      <c r="F7" s="22">
        <v>197242276</v>
      </c>
      <c r="G7" s="22">
        <v>15910775</v>
      </c>
      <c r="H7" s="22">
        <v>13855717</v>
      </c>
      <c r="I7" s="22">
        <v>16310079</v>
      </c>
      <c r="J7" s="22">
        <v>46076571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46076571</v>
      </c>
      <c r="X7" s="22">
        <v>49310565</v>
      </c>
      <c r="Y7" s="22">
        <v>-3233994</v>
      </c>
      <c r="Z7" s="23">
        <v>-6.5584200870543663</v>
      </c>
      <c r="AA7" s="20">
        <v>197242276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149717997</v>
      </c>
      <c r="F25" s="22">
        <v>149717997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37429497</v>
      </c>
      <c r="Y25" s="22">
        <v>-37429497</v>
      </c>
      <c r="Z25" s="23">
        <v>-100</v>
      </c>
      <c r="AA25" s="20">
        <v>149717997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66000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190384518</v>
      </c>
      <c r="D32" s="29">
        <f t="shared" ref="D32:Y32" si="0">SUM(D6:D31)</f>
        <v>0</v>
      </c>
      <c r="E32" s="30">
        <f t="shared" si="0"/>
        <v>346960273</v>
      </c>
      <c r="F32" s="31">
        <f t="shared" si="0"/>
        <v>346960273</v>
      </c>
      <c r="G32" s="31">
        <f t="shared" si="0"/>
        <v>15910775</v>
      </c>
      <c r="H32" s="31">
        <f t="shared" si="0"/>
        <v>13855717</v>
      </c>
      <c r="I32" s="31">
        <f t="shared" si="0"/>
        <v>16310079</v>
      </c>
      <c r="J32" s="31">
        <f t="shared" si="0"/>
        <v>46076571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46076571</v>
      </c>
      <c r="X32" s="31">
        <f t="shared" si="0"/>
        <v>86740062</v>
      </c>
      <c r="Y32" s="31">
        <f t="shared" si="0"/>
        <v>-40663491</v>
      </c>
      <c r="Z32" s="32">
        <f>+IF(X32&lt;&gt;0,+(Y32/X32)*100,0)</f>
        <v>-46.879711706915771</v>
      </c>
      <c r="AA32" s="29">
        <f>SUM(AA6:AA31)</f>
        <v>346960273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62368265</v>
      </c>
      <c r="D34" s="20"/>
      <c r="E34" s="21">
        <v>70826824</v>
      </c>
      <c r="F34" s="22">
        <v>70826824</v>
      </c>
      <c r="G34" s="22">
        <v>5774352</v>
      </c>
      <c r="H34" s="22">
        <v>5209960</v>
      </c>
      <c r="I34" s="22">
        <v>5892956</v>
      </c>
      <c r="J34" s="22">
        <v>16877268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16877268</v>
      </c>
      <c r="X34" s="22">
        <v>17706720</v>
      </c>
      <c r="Y34" s="22">
        <v>-829452</v>
      </c>
      <c r="Z34" s="23">
        <v>-4.6843910108704492</v>
      </c>
      <c r="AA34" s="20">
        <v>70826824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161284929</v>
      </c>
      <c r="D37" s="20"/>
      <c r="E37" s="21">
        <v>187300000</v>
      </c>
      <c r="F37" s="22">
        <v>187300000</v>
      </c>
      <c r="G37" s="22"/>
      <c r="H37" s="22"/>
      <c r="I37" s="22">
        <v>56046</v>
      </c>
      <c r="J37" s="22">
        <v>56046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56046</v>
      </c>
      <c r="X37" s="22">
        <v>46825005</v>
      </c>
      <c r="Y37" s="22">
        <v>-46768959</v>
      </c>
      <c r="Z37" s="23">
        <v>-99.880307540810733</v>
      </c>
      <c r="AA37" s="20">
        <v>187300000</v>
      </c>
    </row>
    <row r="38" spans="1:27" ht="13.5" x14ac:dyDescent="0.25">
      <c r="A38" s="19" t="s">
        <v>64</v>
      </c>
      <c r="B38" s="15" t="s">
        <v>32</v>
      </c>
      <c r="C38" s="20">
        <v>105555383</v>
      </c>
      <c r="D38" s="20"/>
      <c r="E38" s="21">
        <v>114400520</v>
      </c>
      <c r="F38" s="22">
        <v>114400520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28600131</v>
      </c>
      <c r="Y38" s="22">
        <v>-28600131</v>
      </c>
      <c r="Z38" s="23">
        <v>-100</v>
      </c>
      <c r="AA38" s="20">
        <v>114400520</v>
      </c>
    </row>
    <row r="39" spans="1:27" ht="13.5" x14ac:dyDescent="0.25">
      <c r="A39" s="19" t="s">
        <v>65</v>
      </c>
      <c r="B39" s="15" t="s">
        <v>32</v>
      </c>
      <c r="C39" s="20">
        <v>54628306</v>
      </c>
      <c r="D39" s="20"/>
      <c r="E39" s="21">
        <v>68511905</v>
      </c>
      <c r="F39" s="22">
        <v>68511905</v>
      </c>
      <c r="G39" s="22"/>
      <c r="H39" s="22">
        <v>11259973</v>
      </c>
      <c r="I39" s="22">
        <v>5629987</v>
      </c>
      <c r="J39" s="22">
        <v>16889960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16889960</v>
      </c>
      <c r="X39" s="22">
        <v>17127978</v>
      </c>
      <c r="Y39" s="22">
        <v>-238018</v>
      </c>
      <c r="Z39" s="23">
        <v>-1.3896444752556314</v>
      </c>
      <c r="AA39" s="20">
        <v>68511905</v>
      </c>
    </row>
    <row r="40" spans="1:27" ht="13.5" x14ac:dyDescent="0.25">
      <c r="A40" s="19" t="s">
        <v>40</v>
      </c>
      <c r="B40" s="15" t="s">
        <v>32</v>
      </c>
      <c r="C40" s="20">
        <v>99279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28415179</v>
      </c>
      <c r="D41" s="20"/>
      <c r="E41" s="21">
        <v>48000000</v>
      </c>
      <c r="F41" s="22">
        <v>48000000</v>
      </c>
      <c r="G41" s="22">
        <v>187486</v>
      </c>
      <c r="H41" s="22">
        <v>7190189</v>
      </c>
      <c r="I41" s="22">
        <v>6908691</v>
      </c>
      <c r="J41" s="22">
        <v>14286366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14286366</v>
      </c>
      <c r="X41" s="22">
        <v>12000012</v>
      </c>
      <c r="Y41" s="22">
        <v>2286354</v>
      </c>
      <c r="Z41" s="23">
        <v>19.052930947069051</v>
      </c>
      <c r="AA41" s="20">
        <v>48000000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30487862</v>
      </c>
      <c r="D43" s="20"/>
      <c r="E43" s="21"/>
      <c r="F43" s="22"/>
      <c r="G43" s="22"/>
      <c r="H43" s="22"/>
      <c r="I43" s="22">
        <v>8675162</v>
      </c>
      <c r="J43" s="22">
        <v>8675162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8675162</v>
      </c>
      <c r="X43" s="22"/>
      <c r="Y43" s="22">
        <v>8675162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4872179</v>
      </c>
      <c r="D44" s="20"/>
      <c r="E44" s="21">
        <v>5000000</v>
      </c>
      <c r="F44" s="22">
        <v>5000000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1250001</v>
      </c>
      <c r="Y44" s="22">
        <v>-1250001</v>
      </c>
      <c r="Z44" s="23">
        <v>-100</v>
      </c>
      <c r="AA44" s="20">
        <v>5000000</v>
      </c>
    </row>
    <row r="45" spans="1:27" ht="13.5" x14ac:dyDescent="0.25">
      <c r="A45" s="19" t="s">
        <v>70</v>
      </c>
      <c r="B45" s="15" t="s">
        <v>32</v>
      </c>
      <c r="C45" s="20">
        <v>3799771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451511153</v>
      </c>
      <c r="D47" s="29">
        <f t="shared" ref="D47:Y47" si="1">SUM(D34:D46)</f>
        <v>0</v>
      </c>
      <c r="E47" s="30">
        <f t="shared" si="1"/>
        <v>494039249</v>
      </c>
      <c r="F47" s="31">
        <f t="shared" si="1"/>
        <v>494039249</v>
      </c>
      <c r="G47" s="31">
        <f t="shared" si="1"/>
        <v>5961838</v>
      </c>
      <c r="H47" s="31">
        <f t="shared" si="1"/>
        <v>23660122</v>
      </c>
      <c r="I47" s="31">
        <f t="shared" si="1"/>
        <v>27162842</v>
      </c>
      <c r="J47" s="31">
        <f t="shared" si="1"/>
        <v>56784802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56784802</v>
      </c>
      <c r="X47" s="31">
        <f t="shared" si="1"/>
        <v>123509847</v>
      </c>
      <c r="Y47" s="31">
        <f t="shared" si="1"/>
        <v>-66725045</v>
      </c>
      <c r="Z47" s="32">
        <f>+IF(X47&lt;&gt;0,+(Y47/X47)*100,0)</f>
        <v>-54.024069028277552</v>
      </c>
      <c r="AA47" s="29">
        <f>SUM(AA34:AA46)</f>
        <v>494039249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-261126635</v>
      </c>
      <c r="D48" s="39">
        <f t="shared" si="2"/>
        <v>0</v>
      </c>
      <c r="E48" s="40">
        <f t="shared" si="2"/>
        <v>-147078976</v>
      </c>
      <c r="F48" s="41">
        <f t="shared" si="2"/>
        <v>-147078976</v>
      </c>
      <c r="G48" s="41">
        <f t="shared" si="2"/>
        <v>9948937</v>
      </c>
      <c r="H48" s="41">
        <f t="shared" si="2"/>
        <v>-9804405</v>
      </c>
      <c r="I48" s="41">
        <f t="shared" si="2"/>
        <v>-10852763</v>
      </c>
      <c r="J48" s="41">
        <f t="shared" si="2"/>
        <v>-10708231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-10708231</v>
      </c>
      <c r="X48" s="41">
        <f t="shared" si="2"/>
        <v>-36769785</v>
      </c>
      <c r="Y48" s="41">
        <f t="shared" si="2"/>
        <v>26061554</v>
      </c>
      <c r="Z48" s="42">
        <f>+IF(X48&lt;&gt;0,+(Y48/X48)*100,0)</f>
        <v>-70.877634992970457</v>
      </c>
      <c r="AA48" s="39">
        <f>+AA32-AA47</f>
        <v>-147078976</v>
      </c>
    </row>
    <row r="49" spans="1:27" ht="25.5" x14ac:dyDescent="0.25">
      <c r="A49" s="43" t="s">
        <v>74</v>
      </c>
      <c r="B49" s="15" t="s">
        <v>32</v>
      </c>
      <c r="C49" s="20">
        <v>179167110</v>
      </c>
      <c r="D49" s="20"/>
      <c r="E49" s="21">
        <v>179864872</v>
      </c>
      <c r="F49" s="22">
        <v>179864872</v>
      </c>
      <c r="G49" s="22"/>
      <c r="H49" s="22"/>
      <c r="I49" s="22">
        <v>31245350</v>
      </c>
      <c r="J49" s="22">
        <v>31245350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31245350</v>
      </c>
      <c r="X49" s="22">
        <v>44966214</v>
      </c>
      <c r="Y49" s="22">
        <v>-13720864</v>
      </c>
      <c r="Z49" s="23">
        <v>-30.513718588805368</v>
      </c>
      <c r="AA49" s="20">
        <v>179864872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-81959525</v>
      </c>
      <c r="D51" s="48">
        <f t="shared" si="3"/>
        <v>0</v>
      </c>
      <c r="E51" s="49">
        <f t="shared" si="3"/>
        <v>32785896</v>
      </c>
      <c r="F51" s="50">
        <f t="shared" si="3"/>
        <v>32785896</v>
      </c>
      <c r="G51" s="50">
        <f t="shared" si="3"/>
        <v>9948937</v>
      </c>
      <c r="H51" s="50">
        <f t="shared" si="3"/>
        <v>-9804405</v>
      </c>
      <c r="I51" s="50">
        <f t="shared" si="3"/>
        <v>20392587</v>
      </c>
      <c r="J51" s="50">
        <f t="shared" si="3"/>
        <v>20537119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20537119</v>
      </c>
      <c r="X51" s="50">
        <f t="shared" si="3"/>
        <v>8196429</v>
      </c>
      <c r="Y51" s="50">
        <f t="shared" si="3"/>
        <v>12340690</v>
      </c>
      <c r="Z51" s="51">
        <f>+IF(X51&lt;&gt;0,+(Y51/X51)*100,0)</f>
        <v>150.56178733445992</v>
      </c>
      <c r="AA51" s="48">
        <f>SUM(AA48:AA50)</f>
        <v>32785896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-81959525</v>
      </c>
      <c r="D53" s="54">
        <f>+D51-D52</f>
        <v>0</v>
      </c>
      <c r="E53" s="55">
        <f t="shared" si="4"/>
        <v>32785896</v>
      </c>
      <c r="F53" s="56">
        <f t="shared" si="4"/>
        <v>32785896</v>
      </c>
      <c r="G53" s="56">
        <f t="shared" si="4"/>
        <v>9948937</v>
      </c>
      <c r="H53" s="56">
        <f t="shared" si="4"/>
        <v>-9804405</v>
      </c>
      <c r="I53" s="56">
        <f t="shared" si="4"/>
        <v>20392587</v>
      </c>
      <c r="J53" s="56">
        <f t="shared" si="4"/>
        <v>20537119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20537119</v>
      </c>
      <c r="X53" s="56">
        <f t="shared" si="4"/>
        <v>8196429</v>
      </c>
      <c r="Y53" s="56">
        <f t="shared" si="4"/>
        <v>12340690</v>
      </c>
      <c r="Z53" s="57">
        <f>+IF(X53&lt;&gt;0,+(Y53/X53)*100,0)</f>
        <v>150.56178733445992</v>
      </c>
      <c r="AA53" s="54">
        <f>+AA51-AA52</f>
        <v>32785896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-81959525</v>
      </c>
      <c r="D56" s="48">
        <f>SUM(D53:D55)</f>
        <v>0</v>
      </c>
      <c r="E56" s="49">
        <f t="shared" si="5"/>
        <v>32785896</v>
      </c>
      <c r="F56" s="50">
        <f t="shared" si="5"/>
        <v>32785896</v>
      </c>
      <c r="G56" s="50">
        <f t="shared" si="5"/>
        <v>9948937</v>
      </c>
      <c r="H56" s="50">
        <f t="shared" si="5"/>
        <v>-9804405</v>
      </c>
      <c r="I56" s="50">
        <f t="shared" si="5"/>
        <v>20392587</v>
      </c>
      <c r="J56" s="50">
        <f t="shared" si="5"/>
        <v>20537119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20537119</v>
      </c>
      <c r="X56" s="50">
        <f t="shared" si="5"/>
        <v>8196429</v>
      </c>
      <c r="Y56" s="50">
        <f t="shared" si="5"/>
        <v>12340690</v>
      </c>
      <c r="Z56" s="51">
        <f>+IF(X56&lt;&gt;0,+(Y56/X56)*100,0)</f>
        <v>150.56178733445992</v>
      </c>
      <c r="AA56" s="48">
        <f>SUM(AA53:AA55)</f>
        <v>32785896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-81959525</v>
      </c>
      <c r="D59" s="65">
        <f>SUM(D56:D58)</f>
        <v>0</v>
      </c>
      <c r="E59" s="66">
        <f t="shared" si="6"/>
        <v>32785896</v>
      </c>
      <c r="F59" s="67">
        <f t="shared" si="6"/>
        <v>32785896</v>
      </c>
      <c r="G59" s="67">
        <f t="shared" si="6"/>
        <v>9948937</v>
      </c>
      <c r="H59" s="67">
        <f t="shared" si="6"/>
        <v>-9804405</v>
      </c>
      <c r="I59" s="67">
        <f t="shared" si="6"/>
        <v>20392587</v>
      </c>
      <c r="J59" s="67">
        <f t="shared" si="6"/>
        <v>20537119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20537119</v>
      </c>
      <c r="X59" s="67">
        <f t="shared" si="6"/>
        <v>8196429</v>
      </c>
      <c r="Y59" s="67">
        <f t="shared" si="6"/>
        <v>12340690</v>
      </c>
      <c r="Z59" s="68">
        <f>+IF(X59&lt;&gt;0,+(Y59/X59)*100,0)</f>
        <v>150.56178733445992</v>
      </c>
      <c r="AA59" s="65">
        <f>SUM(AA56:AA58)</f>
        <v>32785896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1060373</v>
      </c>
      <c r="D34" s="20"/>
      <c r="E34" s="21">
        <v>1783847</v>
      </c>
      <c r="F34" s="22">
        <v>1783847</v>
      </c>
      <c r="G34" s="22">
        <v>78162</v>
      </c>
      <c r="H34" s="22">
        <v>70053</v>
      </c>
      <c r="I34" s="22">
        <v>78201</v>
      </c>
      <c r="J34" s="22">
        <v>226416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226416</v>
      </c>
      <c r="X34" s="22">
        <v>445965</v>
      </c>
      <c r="Y34" s="22">
        <v>-219549</v>
      </c>
      <c r="Z34" s="23">
        <v>-49.230096532239074</v>
      </c>
      <c r="AA34" s="20">
        <v>1783847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363173</v>
      </c>
      <c r="D44" s="20"/>
      <c r="E44" s="21">
        <v>1800000</v>
      </c>
      <c r="F44" s="22">
        <v>1800000</v>
      </c>
      <c r="G44" s="22">
        <v>1348</v>
      </c>
      <c r="H44" s="22">
        <v>2586</v>
      </c>
      <c r="I44" s="22"/>
      <c r="J44" s="22">
        <v>3934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3934</v>
      </c>
      <c r="X44" s="22">
        <v>450000</v>
      </c>
      <c r="Y44" s="22">
        <v>-446066</v>
      </c>
      <c r="Z44" s="23">
        <v>-99.125777777777785</v>
      </c>
      <c r="AA44" s="20">
        <v>1800000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1423546</v>
      </c>
      <c r="D47" s="29">
        <f t="shared" ref="D47:Y47" si="1">SUM(D34:D46)</f>
        <v>0</v>
      </c>
      <c r="E47" s="30">
        <f t="shared" si="1"/>
        <v>3583847</v>
      </c>
      <c r="F47" s="31">
        <f t="shared" si="1"/>
        <v>3583847</v>
      </c>
      <c r="G47" s="31">
        <f t="shared" si="1"/>
        <v>79510</v>
      </c>
      <c r="H47" s="31">
        <f t="shared" si="1"/>
        <v>72639</v>
      </c>
      <c r="I47" s="31">
        <f t="shared" si="1"/>
        <v>78201</v>
      </c>
      <c r="J47" s="31">
        <f t="shared" si="1"/>
        <v>230350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230350</v>
      </c>
      <c r="X47" s="31">
        <f t="shared" si="1"/>
        <v>895965</v>
      </c>
      <c r="Y47" s="31">
        <f t="shared" si="1"/>
        <v>-665615</v>
      </c>
      <c r="Z47" s="32">
        <f>+IF(X47&lt;&gt;0,+(Y47/X47)*100,0)</f>
        <v>-74.290290357324224</v>
      </c>
      <c r="AA47" s="29">
        <f>SUM(AA34:AA46)</f>
        <v>3583847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-1423546</v>
      </c>
      <c r="D48" s="39">
        <f t="shared" si="2"/>
        <v>0</v>
      </c>
      <c r="E48" s="40">
        <f t="shared" si="2"/>
        <v>-3583847</v>
      </c>
      <c r="F48" s="41">
        <f t="shared" si="2"/>
        <v>-3583847</v>
      </c>
      <c r="G48" s="41">
        <f t="shared" si="2"/>
        <v>-79510</v>
      </c>
      <c r="H48" s="41">
        <f t="shared" si="2"/>
        <v>-72639</v>
      </c>
      <c r="I48" s="41">
        <f t="shared" si="2"/>
        <v>-78201</v>
      </c>
      <c r="J48" s="41">
        <f t="shared" si="2"/>
        <v>-230350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-230350</v>
      </c>
      <c r="X48" s="41">
        <f t="shared" si="2"/>
        <v>-895965</v>
      </c>
      <c r="Y48" s="41">
        <f t="shared" si="2"/>
        <v>665615</v>
      </c>
      <c r="Z48" s="42">
        <f>+IF(X48&lt;&gt;0,+(Y48/X48)*100,0)</f>
        <v>-74.290290357324224</v>
      </c>
      <c r="AA48" s="39">
        <f>+AA32-AA47</f>
        <v>-3583847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-1423546</v>
      </c>
      <c r="D51" s="48">
        <f t="shared" si="3"/>
        <v>0</v>
      </c>
      <c r="E51" s="49">
        <f t="shared" si="3"/>
        <v>-3583847</v>
      </c>
      <c r="F51" s="50">
        <f t="shared" si="3"/>
        <v>-3583847</v>
      </c>
      <c r="G51" s="50">
        <f t="shared" si="3"/>
        <v>-79510</v>
      </c>
      <c r="H51" s="50">
        <f t="shared" si="3"/>
        <v>-72639</v>
      </c>
      <c r="I51" s="50">
        <f t="shared" si="3"/>
        <v>-78201</v>
      </c>
      <c r="J51" s="50">
        <f t="shared" si="3"/>
        <v>-230350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-230350</v>
      </c>
      <c r="X51" s="50">
        <f t="shared" si="3"/>
        <v>-895965</v>
      </c>
      <c r="Y51" s="50">
        <f t="shared" si="3"/>
        <v>665615</v>
      </c>
      <c r="Z51" s="51">
        <f>+IF(X51&lt;&gt;0,+(Y51/X51)*100,0)</f>
        <v>-74.290290357324224</v>
      </c>
      <c r="AA51" s="48">
        <f>SUM(AA48:AA50)</f>
        <v>-3583847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-1423546</v>
      </c>
      <c r="D53" s="54">
        <f>+D51-D52</f>
        <v>0</v>
      </c>
      <c r="E53" s="55">
        <f t="shared" si="4"/>
        <v>-3583847</v>
      </c>
      <c r="F53" s="56">
        <f t="shared" si="4"/>
        <v>-3583847</v>
      </c>
      <c r="G53" s="56">
        <f t="shared" si="4"/>
        <v>-79510</v>
      </c>
      <c r="H53" s="56">
        <f t="shared" si="4"/>
        <v>-72639</v>
      </c>
      <c r="I53" s="56">
        <f t="shared" si="4"/>
        <v>-78201</v>
      </c>
      <c r="J53" s="56">
        <f t="shared" si="4"/>
        <v>-230350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-230350</v>
      </c>
      <c r="X53" s="56">
        <f t="shared" si="4"/>
        <v>-895965</v>
      </c>
      <c r="Y53" s="56">
        <f t="shared" si="4"/>
        <v>665615</v>
      </c>
      <c r="Z53" s="57">
        <f>+IF(X53&lt;&gt;0,+(Y53/X53)*100,0)</f>
        <v>-74.290290357324224</v>
      </c>
      <c r="AA53" s="54">
        <f>+AA51-AA52</f>
        <v>-3583847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-1423546</v>
      </c>
      <c r="D56" s="48">
        <f>SUM(D53:D55)</f>
        <v>0</v>
      </c>
      <c r="E56" s="49">
        <f t="shared" si="5"/>
        <v>-3583847</v>
      </c>
      <c r="F56" s="50">
        <f t="shared" si="5"/>
        <v>-3583847</v>
      </c>
      <c r="G56" s="50">
        <f t="shared" si="5"/>
        <v>-79510</v>
      </c>
      <c r="H56" s="50">
        <f t="shared" si="5"/>
        <v>-72639</v>
      </c>
      <c r="I56" s="50">
        <f t="shared" si="5"/>
        <v>-78201</v>
      </c>
      <c r="J56" s="50">
        <f t="shared" si="5"/>
        <v>-230350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-230350</v>
      </c>
      <c r="X56" s="50">
        <f t="shared" si="5"/>
        <v>-895965</v>
      </c>
      <c r="Y56" s="50">
        <f t="shared" si="5"/>
        <v>665615</v>
      </c>
      <c r="Z56" s="51">
        <f>+IF(X56&lt;&gt;0,+(Y56/X56)*100,0)</f>
        <v>-74.290290357324224</v>
      </c>
      <c r="AA56" s="48">
        <f>SUM(AA53:AA55)</f>
        <v>-3583847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-1423546</v>
      </c>
      <c r="D59" s="65">
        <f>SUM(D56:D58)</f>
        <v>0</v>
      </c>
      <c r="E59" s="66">
        <f t="shared" si="6"/>
        <v>-3583847</v>
      </c>
      <c r="F59" s="67">
        <f t="shared" si="6"/>
        <v>-3583847</v>
      </c>
      <c r="G59" s="67">
        <f t="shared" si="6"/>
        <v>-79510</v>
      </c>
      <c r="H59" s="67">
        <f t="shared" si="6"/>
        <v>-72639</v>
      </c>
      <c r="I59" s="67">
        <f t="shared" si="6"/>
        <v>-78201</v>
      </c>
      <c r="J59" s="67">
        <f t="shared" si="6"/>
        <v>-230350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-230350</v>
      </c>
      <c r="X59" s="67">
        <f t="shared" si="6"/>
        <v>-895965</v>
      </c>
      <c r="Y59" s="67">
        <f t="shared" si="6"/>
        <v>665615</v>
      </c>
      <c r="Z59" s="68">
        <f>+IF(X59&lt;&gt;0,+(Y59/X59)*100,0)</f>
        <v>-74.290290357324224</v>
      </c>
      <c r="AA59" s="65">
        <f>SUM(AA56:AA58)</f>
        <v>-3583847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36264</v>
      </c>
      <c r="D6" s="20"/>
      <c r="E6" s="21">
        <v>45398</v>
      </c>
      <c r="F6" s="22">
        <v>45398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11349</v>
      </c>
      <c r="Y6" s="22">
        <v>-11349</v>
      </c>
      <c r="Z6" s="23">
        <v>-100</v>
      </c>
      <c r="AA6" s="20">
        <v>45398</v>
      </c>
    </row>
    <row r="7" spans="1:27" ht="13.5" x14ac:dyDescent="0.25">
      <c r="A7" s="19" t="s">
        <v>35</v>
      </c>
      <c r="B7" s="15" t="s">
        <v>32</v>
      </c>
      <c r="C7" s="20">
        <v>5850847</v>
      </c>
      <c r="D7" s="20"/>
      <c r="E7" s="21">
        <v>6167923</v>
      </c>
      <c r="F7" s="22">
        <v>6167923</v>
      </c>
      <c r="G7" s="22">
        <v>483753</v>
      </c>
      <c r="H7" s="22">
        <v>419514</v>
      </c>
      <c r="I7" s="22">
        <v>1240418</v>
      </c>
      <c r="J7" s="22">
        <v>2143685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2143685</v>
      </c>
      <c r="X7" s="22">
        <v>1541979</v>
      </c>
      <c r="Y7" s="22">
        <v>601706</v>
      </c>
      <c r="Z7" s="23">
        <v>39.021672798397383</v>
      </c>
      <c r="AA7" s="20">
        <v>6167923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5887111</v>
      </c>
      <c r="D32" s="29">
        <f t="shared" ref="D32:Y32" si="0">SUM(D6:D31)</f>
        <v>0</v>
      </c>
      <c r="E32" s="30">
        <f t="shared" si="0"/>
        <v>6213321</v>
      </c>
      <c r="F32" s="31">
        <f t="shared" si="0"/>
        <v>6213321</v>
      </c>
      <c r="G32" s="31">
        <f t="shared" si="0"/>
        <v>483753</v>
      </c>
      <c r="H32" s="31">
        <f t="shared" si="0"/>
        <v>419514</v>
      </c>
      <c r="I32" s="31">
        <f t="shared" si="0"/>
        <v>1240418</v>
      </c>
      <c r="J32" s="31">
        <f t="shared" si="0"/>
        <v>2143685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2143685</v>
      </c>
      <c r="X32" s="31">
        <f t="shared" si="0"/>
        <v>1553328</v>
      </c>
      <c r="Y32" s="31">
        <f t="shared" si="0"/>
        <v>590357</v>
      </c>
      <c r="Z32" s="32">
        <f>+IF(X32&lt;&gt;0,+(Y32/X32)*100,0)</f>
        <v>38.005945943162033</v>
      </c>
      <c r="AA32" s="29">
        <f>SUM(AA6:AA31)</f>
        <v>6213321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3667549</v>
      </c>
      <c r="D34" s="20"/>
      <c r="E34" s="21">
        <v>4055638</v>
      </c>
      <c r="F34" s="22">
        <v>4055638</v>
      </c>
      <c r="G34" s="22">
        <v>355587</v>
      </c>
      <c r="H34" s="22">
        <v>299622</v>
      </c>
      <c r="I34" s="22">
        <v>337711</v>
      </c>
      <c r="J34" s="22">
        <v>992920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992920</v>
      </c>
      <c r="X34" s="22">
        <v>1013925</v>
      </c>
      <c r="Y34" s="22">
        <v>-21005</v>
      </c>
      <c r="Z34" s="23">
        <v>-2.0716522425228692</v>
      </c>
      <c r="AA34" s="20">
        <v>4055638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572039</v>
      </c>
      <c r="D37" s="20"/>
      <c r="E37" s="21">
        <v>113600</v>
      </c>
      <c r="F37" s="22">
        <v>113600</v>
      </c>
      <c r="G37" s="22"/>
      <c r="H37" s="22"/>
      <c r="I37" s="22">
        <v>97780</v>
      </c>
      <c r="J37" s="22">
        <v>97780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97780</v>
      </c>
      <c r="X37" s="22">
        <v>28401</v>
      </c>
      <c r="Y37" s="22">
        <v>69379</v>
      </c>
      <c r="Z37" s="23">
        <v>244.28365198408505</v>
      </c>
      <c r="AA37" s="20">
        <v>113600</v>
      </c>
    </row>
    <row r="38" spans="1:27" ht="13.5" x14ac:dyDescent="0.25">
      <c r="A38" s="19" t="s">
        <v>64</v>
      </c>
      <c r="B38" s="15" t="s">
        <v>32</v>
      </c>
      <c r="C38" s="20">
        <v>4460101</v>
      </c>
      <c r="D38" s="20"/>
      <c r="E38" s="21">
        <v>2590560</v>
      </c>
      <c r="F38" s="22">
        <v>2590560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647640</v>
      </c>
      <c r="Y38" s="22">
        <v>-647640</v>
      </c>
      <c r="Z38" s="23">
        <v>-100</v>
      </c>
      <c r="AA38" s="20">
        <v>2590560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732921</v>
      </c>
      <c r="D41" s="20"/>
      <c r="E41" s="21">
        <v>1993042</v>
      </c>
      <c r="F41" s="22">
        <v>1993042</v>
      </c>
      <c r="G41" s="22">
        <v>41228</v>
      </c>
      <c r="H41" s="22">
        <v>7547</v>
      </c>
      <c r="I41" s="22">
        <v>3304</v>
      </c>
      <c r="J41" s="22">
        <v>52079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52079</v>
      </c>
      <c r="X41" s="22">
        <v>498264</v>
      </c>
      <c r="Y41" s="22">
        <v>-446185</v>
      </c>
      <c r="Z41" s="23">
        <v>-89.547910344716854</v>
      </c>
      <c r="AA41" s="20">
        <v>1993042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2838</v>
      </c>
      <c r="J44" s="22">
        <v>2838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2838</v>
      </c>
      <c r="X44" s="22"/>
      <c r="Y44" s="22">
        <v>2838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9432610</v>
      </c>
      <c r="D47" s="29">
        <f t="shared" ref="D47:Y47" si="1">SUM(D34:D46)</f>
        <v>0</v>
      </c>
      <c r="E47" s="30">
        <f t="shared" si="1"/>
        <v>8752840</v>
      </c>
      <c r="F47" s="31">
        <f t="shared" si="1"/>
        <v>8752840</v>
      </c>
      <c r="G47" s="31">
        <f t="shared" si="1"/>
        <v>396815</v>
      </c>
      <c r="H47" s="31">
        <f t="shared" si="1"/>
        <v>307169</v>
      </c>
      <c r="I47" s="31">
        <f t="shared" si="1"/>
        <v>441633</v>
      </c>
      <c r="J47" s="31">
        <f t="shared" si="1"/>
        <v>1145617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1145617</v>
      </c>
      <c r="X47" s="31">
        <f t="shared" si="1"/>
        <v>2188230</v>
      </c>
      <c r="Y47" s="31">
        <f t="shared" si="1"/>
        <v>-1042613</v>
      </c>
      <c r="Z47" s="32">
        <f>+IF(X47&lt;&gt;0,+(Y47/X47)*100,0)</f>
        <v>-47.646408284321119</v>
      </c>
      <c r="AA47" s="29">
        <f>SUM(AA34:AA46)</f>
        <v>8752840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-3545499</v>
      </c>
      <c r="D48" s="39">
        <f t="shared" si="2"/>
        <v>0</v>
      </c>
      <c r="E48" s="40">
        <f t="shared" si="2"/>
        <v>-2539519</v>
      </c>
      <c r="F48" s="41">
        <f t="shared" si="2"/>
        <v>-2539519</v>
      </c>
      <c r="G48" s="41">
        <f t="shared" si="2"/>
        <v>86938</v>
      </c>
      <c r="H48" s="41">
        <f t="shared" si="2"/>
        <v>112345</v>
      </c>
      <c r="I48" s="41">
        <f t="shared" si="2"/>
        <v>798785</v>
      </c>
      <c r="J48" s="41">
        <f t="shared" si="2"/>
        <v>998068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998068</v>
      </c>
      <c r="X48" s="41">
        <f t="shared" si="2"/>
        <v>-634902</v>
      </c>
      <c r="Y48" s="41">
        <f t="shared" si="2"/>
        <v>1632970</v>
      </c>
      <c r="Z48" s="42">
        <f>+IF(X48&lt;&gt;0,+(Y48/X48)*100,0)</f>
        <v>-257.20032382950444</v>
      </c>
      <c r="AA48" s="39">
        <f>+AA32-AA47</f>
        <v>-2539519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-3545499</v>
      </c>
      <c r="D51" s="48">
        <f t="shared" si="3"/>
        <v>0</v>
      </c>
      <c r="E51" s="49">
        <f t="shared" si="3"/>
        <v>-2539519</v>
      </c>
      <c r="F51" s="50">
        <f t="shared" si="3"/>
        <v>-2539519</v>
      </c>
      <c r="G51" s="50">
        <f t="shared" si="3"/>
        <v>86938</v>
      </c>
      <c r="H51" s="50">
        <f t="shared" si="3"/>
        <v>112345</v>
      </c>
      <c r="I51" s="50">
        <f t="shared" si="3"/>
        <v>798785</v>
      </c>
      <c r="J51" s="50">
        <f t="shared" si="3"/>
        <v>998068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998068</v>
      </c>
      <c r="X51" s="50">
        <f t="shared" si="3"/>
        <v>-634902</v>
      </c>
      <c r="Y51" s="50">
        <f t="shared" si="3"/>
        <v>1632970</v>
      </c>
      <c r="Z51" s="51">
        <f>+IF(X51&lt;&gt;0,+(Y51/X51)*100,0)</f>
        <v>-257.20032382950444</v>
      </c>
      <c r="AA51" s="48">
        <f>SUM(AA48:AA50)</f>
        <v>-2539519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-3545499</v>
      </c>
      <c r="D53" s="54">
        <f>+D51-D52</f>
        <v>0</v>
      </c>
      <c r="E53" s="55">
        <f t="shared" si="4"/>
        <v>-2539519</v>
      </c>
      <c r="F53" s="56">
        <f t="shared" si="4"/>
        <v>-2539519</v>
      </c>
      <c r="G53" s="56">
        <f t="shared" si="4"/>
        <v>86938</v>
      </c>
      <c r="H53" s="56">
        <f t="shared" si="4"/>
        <v>112345</v>
      </c>
      <c r="I53" s="56">
        <f t="shared" si="4"/>
        <v>798785</v>
      </c>
      <c r="J53" s="56">
        <f t="shared" si="4"/>
        <v>998068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998068</v>
      </c>
      <c r="X53" s="56">
        <f t="shared" si="4"/>
        <v>-634902</v>
      </c>
      <c r="Y53" s="56">
        <f t="shared" si="4"/>
        <v>1632970</v>
      </c>
      <c r="Z53" s="57">
        <f>+IF(X53&lt;&gt;0,+(Y53/X53)*100,0)</f>
        <v>-257.20032382950444</v>
      </c>
      <c r="AA53" s="54">
        <f>+AA51-AA52</f>
        <v>-2539519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-3545499</v>
      </c>
      <c r="D56" s="48">
        <f>SUM(D53:D55)</f>
        <v>0</v>
      </c>
      <c r="E56" s="49">
        <f t="shared" si="5"/>
        <v>-2539519</v>
      </c>
      <c r="F56" s="50">
        <f t="shared" si="5"/>
        <v>-2539519</v>
      </c>
      <c r="G56" s="50">
        <f t="shared" si="5"/>
        <v>86938</v>
      </c>
      <c r="H56" s="50">
        <f t="shared" si="5"/>
        <v>112345</v>
      </c>
      <c r="I56" s="50">
        <f t="shared" si="5"/>
        <v>798785</v>
      </c>
      <c r="J56" s="50">
        <f t="shared" si="5"/>
        <v>998068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998068</v>
      </c>
      <c r="X56" s="50">
        <f t="shared" si="5"/>
        <v>-634902</v>
      </c>
      <c r="Y56" s="50">
        <f t="shared" si="5"/>
        <v>1632970</v>
      </c>
      <c r="Z56" s="51">
        <f>+IF(X56&lt;&gt;0,+(Y56/X56)*100,0)</f>
        <v>-257.20032382950444</v>
      </c>
      <c r="AA56" s="48">
        <f>SUM(AA53:AA55)</f>
        <v>-2539519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-3545499</v>
      </c>
      <c r="D59" s="65">
        <f>SUM(D56:D58)</f>
        <v>0</v>
      </c>
      <c r="E59" s="66">
        <f t="shared" si="6"/>
        <v>-2539519</v>
      </c>
      <c r="F59" s="67">
        <f t="shared" si="6"/>
        <v>-2539519</v>
      </c>
      <c r="G59" s="67">
        <f t="shared" si="6"/>
        <v>86938</v>
      </c>
      <c r="H59" s="67">
        <f t="shared" si="6"/>
        <v>112345</v>
      </c>
      <c r="I59" s="67">
        <f t="shared" si="6"/>
        <v>798785</v>
      </c>
      <c r="J59" s="67">
        <f t="shared" si="6"/>
        <v>998068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998068</v>
      </c>
      <c r="X59" s="67">
        <f t="shared" si="6"/>
        <v>-634902</v>
      </c>
      <c r="Y59" s="67">
        <f t="shared" si="6"/>
        <v>1632970</v>
      </c>
      <c r="Z59" s="68">
        <f>+IF(X59&lt;&gt;0,+(Y59/X59)*100,0)</f>
        <v>-257.20032382950444</v>
      </c>
      <c r="AA59" s="65">
        <f>SUM(AA56:AA58)</f>
        <v>-2539519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159384721</v>
      </c>
      <c r="D7" s="20"/>
      <c r="E7" s="21">
        <v>210658332</v>
      </c>
      <c r="F7" s="22">
        <v>210658332</v>
      </c>
      <c r="G7" s="22">
        <v>15378940</v>
      </c>
      <c r="H7" s="22">
        <v>29585556</v>
      </c>
      <c r="I7" s="22">
        <v>17868832</v>
      </c>
      <c r="J7" s="22">
        <v>62833328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62833328</v>
      </c>
      <c r="X7" s="22">
        <v>52664583</v>
      </c>
      <c r="Y7" s="22">
        <v>10168745</v>
      </c>
      <c r="Z7" s="23">
        <v>19.308507578992888</v>
      </c>
      <c r="AA7" s="20">
        <v>210658332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-12874</v>
      </c>
      <c r="D13" s="20"/>
      <c r="E13" s="21">
        <v>66621264</v>
      </c>
      <c r="F13" s="22">
        <v>66621264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16655316</v>
      </c>
      <c r="Y13" s="22">
        <v>-16655316</v>
      </c>
      <c r="Z13" s="23">
        <v>-100</v>
      </c>
      <c r="AA13" s="20">
        <v>66621264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629880</v>
      </c>
      <c r="F23" s="22">
        <v>629880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157470</v>
      </c>
      <c r="Y23" s="22">
        <v>-157470</v>
      </c>
      <c r="Z23" s="23">
        <v>-100</v>
      </c>
      <c r="AA23" s="20">
        <v>629880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159371847</v>
      </c>
      <c r="D32" s="29">
        <f t="shared" ref="D32:Y32" si="0">SUM(D6:D31)</f>
        <v>0</v>
      </c>
      <c r="E32" s="30">
        <f t="shared" si="0"/>
        <v>277909476</v>
      </c>
      <c r="F32" s="31">
        <f t="shared" si="0"/>
        <v>277909476</v>
      </c>
      <c r="G32" s="31">
        <f t="shared" si="0"/>
        <v>15378940</v>
      </c>
      <c r="H32" s="31">
        <f t="shared" si="0"/>
        <v>29585556</v>
      </c>
      <c r="I32" s="31">
        <f t="shared" si="0"/>
        <v>17868832</v>
      </c>
      <c r="J32" s="31">
        <f t="shared" si="0"/>
        <v>62833328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62833328</v>
      </c>
      <c r="X32" s="31">
        <f t="shared" si="0"/>
        <v>69477369</v>
      </c>
      <c r="Y32" s="31">
        <f t="shared" si="0"/>
        <v>-6644041</v>
      </c>
      <c r="Z32" s="32">
        <f>+IF(X32&lt;&gt;0,+(Y32/X32)*100,0)</f>
        <v>-9.5628851460969972</v>
      </c>
      <c r="AA32" s="29">
        <f>SUM(AA6:AA31)</f>
        <v>277909476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14220524</v>
      </c>
      <c r="D34" s="20"/>
      <c r="E34" s="21">
        <v>9870000</v>
      </c>
      <c r="F34" s="22">
        <v>9870000</v>
      </c>
      <c r="G34" s="22"/>
      <c r="H34" s="22"/>
      <c r="I34" s="22">
        <v>5607835</v>
      </c>
      <c r="J34" s="22">
        <v>5607835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5607835</v>
      </c>
      <c r="X34" s="22">
        <v>2467500</v>
      </c>
      <c r="Y34" s="22">
        <v>3140335</v>
      </c>
      <c r="Z34" s="23">
        <v>127.26788247213779</v>
      </c>
      <c r="AA34" s="20">
        <v>9870000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44288712</v>
      </c>
      <c r="D37" s="20"/>
      <c r="E37" s="21">
        <v>90254532</v>
      </c>
      <c r="F37" s="22">
        <v>90254532</v>
      </c>
      <c r="G37" s="22">
        <v>106074</v>
      </c>
      <c r="H37" s="22">
        <v>846002</v>
      </c>
      <c r="I37" s="22">
        <v>2237076</v>
      </c>
      <c r="J37" s="22">
        <v>3189152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3189152</v>
      </c>
      <c r="X37" s="22">
        <v>22563633</v>
      </c>
      <c r="Y37" s="22">
        <v>-19374481</v>
      </c>
      <c r="Z37" s="23">
        <v>-85.865964049317768</v>
      </c>
      <c r="AA37" s="20">
        <v>90254532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4464228</v>
      </c>
      <c r="F39" s="22">
        <v>4464228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1116057</v>
      </c>
      <c r="Y39" s="22">
        <v>-1116057</v>
      </c>
      <c r="Z39" s="23">
        <v>-100</v>
      </c>
      <c r="AA39" s="20">
        <v>4464228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18405363</v>
      </c>
      <c r="D41" s="20"/>
      <c r="E41" s="21">
        <v>9830772</v>
      </c>
      <c r="F41" s="22">
        <v>9830772</v>
      </c>
      <c r="G41" s="22">
        <v>389889</v>
      </c>
      <c r="H41" s="22">
        <v>1790359</v>
      </c>
      <c r="I41" s="22">
        <v>2770726</v>
      </c>
      <c r="J41" s="22">
        <v>4950974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4950974</v>
      </c>
      <c r="X41" s="22">
        <v>2457693</v>
      </c>
      <c r="Y41" s="22">
        <v>2493281</v>
      </c>
      <c r="Z41" s="23">
        <v>101.44802463122937</v>
      </c>
      <c r="AA41" s="20">
        <v>9830772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5696</v>
      </c>
      <c r="J43" s="22">
        <v>5696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5696</v>
      </c>
      <c r="X43" s="22"/>
      <c r="Y43" s="22">
        <v>5696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344923</v>
      </c>
      <c r="D44" s="20"/>
      <c r="E44" s="21">
        <v>404172</v>
      </c>
      <c r="F44" s="22">
        <v>404172</v>
      </c>
      <c r="G44" s="22"/>
      <c r="H44" s="22">
        <v>122200</v>
      </c>
      <c r="I44" s="22">
        <v>125942</v>
      </c>
      <c r="J44" s="22">
        <v>248142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248142</v>
      </c>
      <c r="X44" s="22">
        <v>101043</v>
      </c>
      <c r="Y44" s="22">
        <v>147099</v>
      </c>
      <c r="Z44" s="23">
        <v>145.58059440040378</v>
      </c>
      <c r="AA44" s="20">
        <v>404172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77259522</v>
      </c>
      <c r="D47" s="29">
        <f t="shared" ref="D47:Y47" si="1">SUM(D34:D46)</f>
        <v>0</v>
      </c>
      <c r="E47" s="30">
        <f t="shared" si="1"/>
        <v>114823704</v>
      </c>
      <c r="F47" s="31">
        <f t="shared" si="1"/>
        <v>114823704</v>
      </c>
      <c r="G47" s="31">
        <f t="shared" si="1"/>
        <v>495963</v>
      </c>
      <c r="H47" s="31">
        <f t="shared" si="1"/>
        <v>2758561</v>
      </c>
      <c r="I47" s="31">
        <f t="shared" si="1"/>
        <v>10747275</v>
      </c>
      <c r="J47" s="31">
        <f t="shared" si="1"/>
        <v>14001799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14001799</v>
      </c>
      <c r="X47" s="31">
        <f t="shared" si="1"/>
        <v>28705926</v>
      </c>
      <c r="Y47" s="31">
        <f t="shared" si="1"/>
        <v>-14704127</v>
      </c>
      <c r="Z47" s="32">
        <f>+IF(X47&lt;&gt;0,+(Y47/X47)*100,0)</f>
        <v>-51.223315353073787</v>
      </c>
      <c r="AA47" s="29">
        <f>SUM(AA34:AA46)</f>
        <v>114823704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82112325</v>
      </c>
      <c r="D48" s="39">
        <f t="shared" si="2"/>
        <v>0</v>
      </c>
      <c r="E48" s="40">
        <f t="shared" si="2"/>
        <v>163085772</v>
      </c>
      <c r="F48" s="41">
        <f t="shared" si="2"/>
        <v>163085772</v>
      </c>
      <c r="G48" s="41">
        <f t="shared" si="2"/>
        <v>14882977</v>
      </c>
      <c r="H48" s="41">
        <f t="shared" si="2"/>
        <v>26826995</v>
      </c>
      <c r="I48" s="41">
        <f t="shared" si="2"/>
        <v>7121557</v>
      </c>
      <c r="J48" s="41">
        <f t="shared" si="2"/>
        <v>48831529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48831529</v>
      </c>
      <c r="X48" s="41">
        <f t="shared" si="2"/>
        <v>40771443</v>
      </c>
      <c r="Y48" s="41">
        <f t="shared" si="2"/>
        <v>8060086</v>
      </c>
      <c r="Z48" s="42">
        <f>+IF(X48&lt;&gt;0,+(Y48/X48)*100,0)</f>
        <v>19.76894955618814</v>
      </c>
      <c r="AA48" s="39">
        <f>+AA32-AA47</f>
        <v>163085772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10230000</v>
      </c>
      <c r="F49" s="22">
        <v>10230000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2557500</v>
      </c>
      <c r="Y49" s="22">
        <v>-2557500</v>
      </c>
      <c r="Z49" s="23">
        <v>-100</v>
      </c>
      <c r="AA49" s="20">
        <v>10230000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82112325</v>
      </c>
      <c r="D51" s="48">
        <f t="shared" si="3"/>
        <v>0</v>
      </c>
      <c r="E51" s="49">
        <f t="shared" si="3"/>
        <v>173315772</v>
      </c>
      <c r="F51" s="50">
        <f t="shared" si="3"/>
        <v>173315772</v>
      </c>
      <c r="G51" s="50">
        <f t="shared" si="3"/>
        <v>14882977</v>
      </c>
      <c r="H51" s="50">
        <f t="shared" si="3"/>
        <v>26826995</v>
      </c>
      <c r="I51" s="50">
        <f t="shared" si="3"/>
        <v>7121557</v>
      </c>
      <c r="J51" s="50">
        <f t="shared" si="3"/>
        <v>48831529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48831529</v>
      </c>
      <c r="X51" s="50">
        <f t="shared" si="3"/>
        <v>43328943</v>
      </c>
      <c r="Y51" s="50">
        <f t="shared" si="3"/>
        <v>5502586</v>
      </c>
      <c r="Z51" s="51">
        <f>+IF(X51&lt;&gt;0,+(Y51/X51)*100,0)</f>
        <v>12.699562045628484</v>
      </c>
      <c r="AA51" s="48">
        <f>SUM(AA48:AA50)</f>
        <v>173315772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82112325</v>
      </c>
      <c r="D53" s="54">
        <f>+D51-D52</f>
        <v>0</v>
      </c>
      <c r="E53" s="55">
        <f t="shared" si="4"/>
        <v>173315772</v>
      </c>
      <c r="F53" s="56">
        <f t="shared" si="4"/>
        <v>173315772</v>
      </c>
      <c r="G53" s="56">
        <f t="shared" si="4"/>
        <v>14882977</v>
      </c>
      <c r="H53" s="56">
        <f t="shared" si="4"/>
        <v>26826995</v>
      </c>
      <c r="I53" s="56">
        <f t="shared" si="4"/>
        <v>7121557</v>
      </c>
      <c r="J53" s="56">
        <f t="shared" si="4"/>
        <v>48831529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48831529</v>
      </c>
      <c r="X53" s="56">
        <f t="shared" si="4"/>
        <v>43328943</v>
      </c>
      <c r="Y53" s="56">
        <f t="shared" si="4"/>
        <v>5502586</v>
      </c>
      <c r="Z53" s="57">
        <f>+IF(X53&lt;&gt;0,+(Y53/X53)*100,0)</f>
        <v>12.699562045628484</v>
      </c>
      <c r="AA53" s="54">
        <f>+AA51-AA52</f>
        <v>173315772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82112325</v>
      </c>
      <c r="D56" s="48">
        <f>SUM(D53:D55)</f>
        <v>0</v>
      </c>
      <c r="E56" s="49">
        <f t="shared" si="5"/>
        <v>173315772</v>
      </c>
      <c r="F56" s="50">
        <f t="shared" si="5"/>
        <v>173315772</v>
      </c>
      <c r="G56" s="50">
        <f t="shared" si="5"/>
        <v>14882977</v>
      </c>
      <c r="H56" s="50">
        <f t="shared" si="5"/>
        <v>26826995</v>
      </c>
      <c r="I56" s="50">
        <f t="shared" si="5"/>
        <v>7121557</v>
      </c>
      <c r="J56" s="50">
        <f t="shared" si="5"/>
        <v>48831529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48831529</v>
      </c>
      <c r="X56" s="50">
        <f t="shared" si="5"/>
        <v>43328943</v>
      </c>
      <c r="Y56" s="50">
        <f t="shared" si="5"/>
        <v>5502586</v>
      </c>
      <c r="Z56" s="51">
        <f>+IF(X56&lt;&gt;0,+(Y56/X56)*100,0)</f>
        <v>12.699562045628484</v>
      </c>
      <c r="AA56" s="48">
        <f>SUM(AA53:AA55)</f>
        <v>173315772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82112325</v>
      </c>
      <c r="D59" s="65">
        <f>SUM(D56:D58)</f>
        <v>0</v>
      </c>
      <c r="E59" s="66">
        <f t="shared" si="6"/>
        <v>173315772</v>
      </c>
      <c r="F59" s="67">
        <f t="shared" si="6"/>
        <v>173315772</v>
      </c>
      <c r="G59" s="67">
        <f t="shared" si="6"/>
        <v>14882977</v>
      </c>
      <c r="H59" s="67">
        <f t="shared" si="6"/>
        <v>26826995</v>
      </c>
      <c r="I59" s="67">
        <f t="shared" si="6"/>
        <v>7121557</v>
      </c>
      <c r="J59" s="67">
        <f t="shared" si="6"/>
        <v>48831529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48831529</v>
      </c>
      <c r="X59" s="67">
        <f t="shared" si="6"/>
        <v>43328943</v>
      </c>
      <c r="Y59" s="67">
        <f t="shared" si="6"/>
        <v>5502586</v>
      </c>
      <c r="Z59" s="68">
        <f>+IF(X59&lt;&gt;0,+(Y59/X59)*100,0)</f>
        <v>12.699562045628484</v>
      </c>
      <c r="AA59" s="65">
        <f>SUM(AA56:AA58)</f>
        <v>173315772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6558945</v>
      </c>
      <c r="D7" s="20"/>
      <c r="E7" s="21">
        <v>39684297</v>
      </c>
      <c r="F7" s="22">
        <v>39684297</v>
      </c>
      <c r="G7" s="22">
        <v>-11957</v>
      </c>
      <c r="H7" s="22">
        <v>1177318</v>
      </c>
      <c r="I7" s="22">
        <v>1171941</v>
      </c>
      <c r="J7" s="22">
        <v>2337302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2337302</v>
      </c>
      <c r="X7" s="22">
        <v>9921075</v>
      </c>
      <c r="Y7" s="22">
        <v>-7583773</v>
      </c>
      <c r="Z7" s="23">
        <v>-76.441040915424992</v>
      </c>
      <c r="AA7" s="20">
        <v>39684297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18695652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25254597</v>
      </c>
      <c r="D32" s="29">
        <f t="shared" ref="D32:Y32" si="0">SUM(D6:D31)</f>
        <v>0</v>
      </c>
      <c r="E32" s="30">
        <f t="shared" si="0"/>
        <v>39684297</v>
      </c>
      <c r="F32" s="31">
        <f t="shared" si="0"/>
        <v>39684297</v>
      </c>
      <c r="G32" s="31">
        <f t="shared" si="0"/>
        <v>-11957</v>
      </c>
      <c r="H32" s="31">
        <f t="shared" si="0"/>
        <v>1177318</v>
      </c>
      <c r="I32" s="31">
        <f t="shared" si="0"/>
        <v>1171941</v>
      </c>
      <c r="J32" s="31">
        <f t="shared" si="0"/>
        <v>2337302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2337302</v>
      </c>
      <c r="X32" s="31">
        <f t="shared" si="0"/>
        <v>9921075</v>
      </c>
      <c r="Y32" s="31">
        <f t="shared" si="0"/>
        <v>-7583773</v>
      </c>
      <c r="Z32" s="32">
        <f>+IF(X32&lt;&gt;0,+(Y32/X32)*100,0)</f>
        <v>-76.441040915424992</v>
      </c>
      <c r="AA32" s="29">
        <f>SUM(AA6:AA31)</f>
        <v>39684297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91600090</v>
      </c>
      <c r="D34" s="20"/>
      <c r="E34" s="21">
        <v>92865116</v>
      </c>
      <c r="F34" s="22">
        <v>92865116</v>
      </c>
      <c r="G34" s="22">
        <v>5814161</v>
      </c>
      <c r="H34" s="22">
        <v>5264724</v>
      </c>
      <c r="I34" s="22">
        <v>6747276</v>
      </c>
      <c r="J34" s="22">
        <v>17826161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17826161</v>
      </c>
      <c r="X34" s="22">
        <v>23216280</v>
      </c>
      <c r="Y34" s="22">
        <v>-5390119</v>
      </c>
      <c r="Z34" s="23">
        <v>-23.216979636703211</v>
      </c>
      <c r="AA34" s="20">
        <v>92865116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700000</v>
      </c>
      <c r="F41" s="22">
        <v>700000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174999</v>
      </c>
      <c r="Y41" s="22">
        <v>-174999</v>
      </c>
      <c r="Z41" s="23">
        <v>-100</v>
      </c>
      <c r="AA41" s="20">
        <v>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765178</v>
      </c>
      <c r="D44" s="20"/>
      <c r="E44" s="21"/>
      <c r="F44" s="22"/>
      <c r="G44" s="22">
        <v>49720</v>
      </c>
      <c r="H44" s="22">
        <v>44115</v>
      </c>
      <c r="I44" s="22">
        <v>58695</v>
      </c>
      <c r="J44" s="22">
        <v>152530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152530</v>
      </c>
      <c r="X44" s="22"/>
      <c r="Y44" s="22">
        <v>152530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92365268</v>
      </c>
      <c r="D47" s="29">
        <f t="shared" ref="D47:Y47" si="1">SUM(D34:D46)</f>
        <v>0</v>
      </c>
      <c r="E47" s="30">
        <f t="shared" si="1"/>
        <v>93565116</v>
      </c>
      <c r="F47" s="31">
        <f t="shared" si="1"/>
        <v>93565116</v>
      </c>
      <c r="G47" s="31">
        <f t="shared" si="1"/>
        <v>5863881</v>
      </c>
      <c r="H47" s="31">
        <f t="shared" si="1"/>
        <v>5308839</v>
      </c>
      <c r="I47" s="31">
        <f t="shared" si="1"/>
        <v>6805971</v>
      </c>
      <c r="J47" s="31">
        <f t="shared" si="1"/>
        <v>17978691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17978691</v>
      </c>
      <c r="X47" s="31">
        <f t="shared" si="1"/>
        <v>23391279</v>
      </c>
      <c r="Y47" s="31">
        <f t="shared" si="1"/>
        <v>-5412588</v>
      </c>
      <c r="Z47" s="32">
        <f>+IF(X47&lt;&gt;0,+(Y47/X47)*100,0)</f>
        <v>-23.139341803413142</v>
      </c>
      <c r="AA47" s="29">
        <f>SUM(AA34:AA46)</f>
        <v>93565116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-67110671</v>
      </c>
      <c r="D48" s="39">
        <f t="shared" si="2"/>
        <v>0</v>
      </c>
      <c r="E48" s="40">
        <f t="shared" si="2"/>
        <v>-53880819</v>
      </c>
      <c r="F48" s="41">
        <f t="shared" si="2"/>
        <v>-53880819</v>
      </c>
      <c r="G48" s="41">
        <f t="shared" si="2"/>
        <v>-5875838</v>
      </c>
      <c r="H48" s="41">
        <f t="shared" si="2"/>
        <v>-4131521</v>
      </c>
      <c r="I48" s="41">
        <f t="shared" si="2"/>
        <v>-5634030</v>
      </c>
      <c r="J48" s="41">
        <f t="shared" si="2"/>
        <v>-15641389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-15641389</v>
      </c>
      <c r="X48" s="41">
        <f t="shared" si="2"/>
        <v>-13470204</v>
      </c>
      <c r="Y48" s="41">
        <f t="shared" si="2"/>
        <v>-2171185</v>
      </c>
      <c r="Z48" s="42">
        <f>+IF(X48&lt;&gt;0,+(Y48/X48)*100,0)</f>
        <v>16.118427011201909</v>
      </c>
      <c r="AA48" s="39">
        <f>+AA32-AA47</f>
        <v>-53880819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-67110671</v>
      </c>
      <c r="D51" s="48">
        <f t="shared" si="3"/>
        <v>0</v>
      </c>
      <c r="E51" s="49">
        <f t="shared" si="3"/>
        <v>-53880819</v>
      </c>
      <c r="F51" s="50">
        <f t="shared" si="3"/>
        <v>-53880819</v>
      </c>
      <c r="G51" s="50">
        <f t="shared" si="3"/>
        <v>-5875838</v>
      </c>
      <c r="H51" s="50">
        <f t="shared" si="3"/>
        <v>-4131521</v>
      </c>
      <c r="I51" s="50">
        <f t="shared" si="3"/>
        <v>-5634030</v>
      </c>
      <c r="J51" s="50">
        <f t="shared" si="3"/>
        <v>-15641389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-15641389</v>
      </c>
      <c r="X51" s="50">
        <f t="shared" si="3"/>
        <v>-13470204</v>
      </c>
      <c r="Y51" s="50">
        <f t="shared" si="3"/>
        <v>-2171185</v>
      </c>
      <c r="Z51" s="51">
        <f>+IF(X51&lt;&gt;0,+(Y51/X51)*100,0)</f>
        <v>16.118427011201909</v>
      </c>
      <c r="AA51" s="48">
        <f>SUM(AA48:AA50)</f>
        <v>-53880819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-67110671</v>
      </c>
      <c r="D53" s="54">
        <f>+D51-D52</f>
        <v>0</v>
      </c>
      <c r="E53" s="55">
        <f t="shared" si="4"/>
        <v>-53880819</v>
      </c>
      <c r="F53" s="56">
        <f t="shared" si="4"/>
        <v>-53880819</v>
      </c>
      <c r="G53" s="56">
        <f t="shared" si="4"/>
        <v>-5875838</v>
      </c>
      <c r="H53" s="56">
        <f t="shared" si="4"/>
        <v>-4131521</v>
      </c>
      <c r="I53" s="56">
        <f t="shared" si="4"/>
        <v>-5634030</v>
      </c>
      <c r="J53" s="56">
        <f t="shared" si="4"/>
        <v>-15641389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-15641389</v>
      </c>
      <c r="X53" s="56">
        <f t="shared" si="4"/>
        <v>-13470204</v>
      </c>
      <c r="Y53" s="56">
        <f t="shared" si="4"/>
        <v>-2171185</v>
      </c>
      <c r="Z53" s="57">
        <f>+IF(X53&lt;&gt;0,+(Y53/X53)*100,0)</f>
        <v>16.118427011201909</v>
      </c>
      <c r="AA53" s="54">
        <f>+AA51-AA52</f>
        <v>-53880819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-67110671</v>
      </c>
      <c r="D56" s="48">
        <f>SUM(D53:D55)</f>
        <v>0</v>
      </c>
      <c r="E56" s="49">
        <f t="shared" si="5"/>
        <v>-53880819</v>
      </c>
      <c r="F56" s="50">
        <f t="shared" si="5"/>
        <v>-53880819</v>
      </c>
      <c r="G56" s="50">
        <f t="shared" si="5"/>
        <v>-5875838</v>
      </c>
      <c r="H56" s="50">
        <f t="shared" si="5"/>
        <v>-4131521</v>
      </c>
      <c r="I56" s="50">
        <f t="shared" si="5"/>
        <v>-5634030</v>
      </c>
      <c r="J56" s="50">
        <f t="shared" si="5"/>
        <v>-15641389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-15641389</v>
      </c>
      <c r="X56" s="50">
        <f t="shared" si="5"/>
        <v>-13470204</v>
      </c>
      <c r="Y56" s="50">
        <f t="shared" si="5"/>
        <v>-2171185</v>
      </c>
      <c r="Z56" s="51">
        <f>+IF(X56&lt;&gt;0,+(Y56/X56)*100,0)</f>
        <v>16.118427011201909</v>
      </c>
      <c r="AA56" s="48">
        <f>SUM(AA53:AA55)</f>
        <v>-53880819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-67110671</v>
      </c>
      <c r="D59" s="65">
        <f>SUM(D56:D58)</f>
        <v>0</v>
      </c>
      <c r="E59" s="66">
        <f t="shared" si="6"/>
        <v>-53880819</v>
      </c>
      <c r="F59" s="67">
        <f t="shared" si="6"/>
        <v>-53880819</v>
      </c>
      <c r="G59" s="67">
        <f t="shared" si="6"/>
        <v>-5875838</v>
      </c>
      <c r="H59" s="67">
        <f t="shared" si="6"/>
        <v>-4131521</v>
      </c>
      <c r="I59" s="67">
        <f t="shared" si="6"/>
        <v>-5634030</v>
      </c>
      <c r="J59" s="67">
        <f t="shared" si="6"/>
        <v>-15641389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-15641389</v>
      </c>
      <c r="X59" s="67">
        <f t="shared" si="6"/>
        <v>-13470204</v>
      </c>
      <c r="Y59" s="67">
        <f t="shared" si="6"/>
        <v>-2171185</v>
      </c>
      <c r="Z59" s="68">
        <f>+IF(X59&lt;&gt;0,+(Y59/X59)*100,0)</f>
        <v>16.118427011201909</v>
      </c>
      <c r="AA59" s="65">
        <f>SUM(AA56:AA58)</f>
        <v>-53880819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11558427</v>
      </c>
      <c r="D7" s="20"/>
      <c r="E7" s="21">
        <v>14239014</v>
      </c>
      <c r="F7" s="22">
        <v>14239014</v>
      </c>
      <c r="G7" s="22">
        <v>1410126</v>
      </c>
      <c r="H7" s="22"/>
      <c r="I7" s="22">
        <v>1120365</v>
      </c>
      <c r="J7" s="22">
        <v>2530491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2530491</v>
      </c>
      <c r="X7" s="22">
        <v>3559755</v>
      </c>
      <c r="Y7" s="22">
        <v>-1029264</v>
      </c>
      <c r="Z7" s="23">
        <v>-28.913899973453226</v>
      </c>
      <c r="AA7" s="20">
        <v>14239014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7221765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7889359</v>
      </c>
      <c r="F25" s="22">
        <v>7889359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1972341</v>
      </c>
      <c r="Y25" s="22">
        <v>-1972341</v>
      </c>
      <c r="Z25" s="23">
        <v>-100</v>
      </c>
      <c r="AA25" s="20">
        <v>7889359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18780192</v>
      </c>
      <c r="D32" s="29">
        <f t="shared" ref="D32:Y32" si="0">SUM(D6:D31)</f>
        <v>0</v>
      </c>
      <c r="E32" s="30">
        <f t="shared" si="0"/>
        <v>22128373</v>
      </c>
      <c r="F32" s="31">
        <f t="shared" si="0"/>
        <v>22128373</v>
      </c>
      <c r="G32" s="31">
        <f t="shared" si="0"/>
        <v>1410126</v>
      </c>
      <c r="H32" s="31">
        <f t="shared" si="0"/>
        <v>0</v>
      </c>
      <c r="I32" s="31">
        <f t="shared" si="0"/>
        <v>1120365</v>
      </c>
      <c r="J32" s="31">
        <f t="shared" si="0"/>
        <v>2530491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2530491</v>
      </c>
      <c r="X32" s="31">
        <f t="shared" si="0"/>
        <v>5532096</v>
      </c>
      <c r="Y32" s="31">
        <f t="shared" si="0"/>
        <v>-3001605</v>
      </c>
      <c r="Z32" s="32">
        <f>+IF(X32&lt;&gt;0,+(Y32/X32)*100,0)</f>
        <v>-54.258006368653035</v>
      </c>
      <c r="AA32" s="29">
        <f>SUM(AA6:AA31)</f>
        <v>22128373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9482776</v>
      </c>
      <c r="D34" s="20"/>
      <c r="E34" s="21">
        <v>9526631</v>
      </c>
      <c r="F34" s="22">
        <v>9526631</v>
      </c>
      <c r="G34" s="22">
        <v>688767</v>
      </c>
      <c r="H34" s="22"/>
      <c r="I34" s="22">
        <v>5820</v>
      </c>
      <c r="J34" s="22">
        <v>694587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694587</v>
      </c>
      <c r="X34" s="22">
        <v>2381661</v>
      </c>
      <c r="Y34" s="22">
        <v>-1687074</v>
      </c>
      <c r="Z34" s="23">
        <v>-70.836025782006757</v>
      </c>
      <c r="AA34" s="20">
        <v>9526631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83430</v>
      </c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1118916</v>
      </c>
      <c r="D37" s="20"/>
      <c r="E37" s="21">
        <v>4250000</v>
      </c>
      <c r="F37" s="22">
        <v>4250000</v>
      </c>
      <c r="G37" s="22"/>
      <c r="H37" s="22"/>
      <c r="I37" s="22">
        <v>24017</v>
      </c>
      <c r="J37" s="22">
        <v>24017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24017</v>
      </c>
      <c r="X37" s="22">
        <v>1062501</v>
      </c>
      <c r="Y37" s="22">
        <v>-1038484</v>
      </c>
      <c r="Z37" s="23">
        <v>-97.739578598043678</v>
      </c>
      <c r="AA37" s="20">
        <v>4250000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363517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610323</v>
      </c>
      <c r="D44" s="20"/>
      <c r="E44" s="21">
        <v>1703740</v>
      </c>
      <c r="F44" s="22">
        <v>1703740</v>
      </c>
      <c r="G44" s="22"/>
      <c r="H44" s="22"/>
      <c r="I44" s="22">
        <v>44078</v>
      </c>
      <c r="J44" s="22">
        <v>44078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44078</v>
      </c>
      <c r="X44" s="22">
        <v>425937</v>
      </c>
      <c r="Y44" s="22">
        <v>-381859</v>
      </c>
      <c r="Z44" s="23">
        <v>-89.651521234360956</v>
      </c>
      <c r="AA44" s="20">
        <v>1703740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11658962</v>
      </c>
      <c r="D47" s="29">
        <f t="shared" ref="D47:Y47" si="1">SUM(D34:D46)</f>
        <v>0</v>
      </c>
      <c r="E47" s="30">
        <f t="shared" si="1"/>
        <v>15480371</v>
      </c>
      <c r="F47" s="31">
        <f t="shared" si="1"/>
        <v>15480371</v>
      </c>
      <c r="G47" s="31">
        <f t="shared" si="1"/>
        <v>688767</v>
      </c>
      <c r="H47" s="31">
        <f t="shared" si="1"/>
        <v>0</v>
      </c>
      <c r="I47" s="31">
        <f t="shared" si="1"/>
        <v>73915</v>
      </c>
      <c r="J47" s="31">
        <f t="shared" si="1"/>
        <v>762682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762682</v>
      </c>
      <c r="X47" s="31">
        <f t="shared" si="1"/>
        <v>3870099</v>
      </c>
      <c r="Y47" s="31">
        <f t="shared" si="1"/>
        <v>-3107417</v>
      </c>
      <c r="Z47" s="32">
        <f>+IF(X47&lt;&gt;0,+(Y47/X47)*100,0)</f>
        <v>-80.292958913970935</v>
      </c>
      <c r="AA47" s="29">
        <f>SUM(AA34:AA46)</f>
        <v>15480371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7121230</v>
      </c>
      <c r="D48" s="39">
        <f t="shared" si="2"/>
        <v>0</v>
      </c>
      <c r="E48" s="40">
        <f t="shared" si="2"/>
        <v>6648002</v>
      </c>
      <c r="F48" s="41">
        <f t="shared" si="2"/>
        <v>6648002</v>
      </c>
      <c r="G48" s="41">
        <f t="shared" si="2"/>
        <v>721359</v>
      </c>
      <c r="H48" s="41">
        <f t="shared" si="2"/>
        <v>0</v>
      </c>
      <c r="I48" s="41">
        <f t="shared" si="2"/>
        <v>1046450</v>
      </c>
      <c r="J48" s="41">
        <f t="shared" si="2"/>
        <v>1767809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1767809</v>
      </c>
      <c r="X48" s="41">
        <f t="shared" si="2"/>
        <v>1661997</v>
      </c>
      <c r="Y48" s="41">
        <f t="shared" si="2"/>
        <v>105812</v>
      </c>
      <c r="Z48" s="42">
        <f>+IF(X48&lt;&gt;0,+(Y48/X48)*100,0)</f>
        <v>6.3665578217048528</v>
      </c>
      <c r="AA48" s="39">
        <f>+AA32-AA47</f>
        <v>6648002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7121230</v>
      </c>
      <c r="D51" s="48">
        <f t="shared" si="3"/>
        <v>0</v>
      </c>
      <c r="E51" s="49">
        <f t="shared" si="3"/>
        <v>6648002</v>
      </c>
      <c r="F51" s="50">
        <f t="shared" si="3"/>
        <v>6648002</v>
      </c>
      <c r="G51" s="50">
        <f t="shared" si="3"/>
        <v>721359</v>
      </c>
      <c r="H51" s="50">
        <f t="shared" si="3"/>
        <v>0</v>
      </c>
      <c r="I51" s="50">
        <f t="shared" si="3"/>
        <v>1046450</v>
      </c>
      <c r="J51" s="50">
        <f t="shared" si="3"/>
        <v>1767809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1767809</v>
      </c>
      <c r="X51" s="50">
        <f t="shared" si="3"/>
        <v>1661997</v>
      </c>
      <c r="Y51" s="50">
        <f t="shared" si="3"/>
        <v>105812</v>
      </c>
      <c r="Z51" s="51">
        <f>+IF(X51&lt;&gt;0,+(Y51/X51)*100,0)</f>
        <v>6.3665578217048528</v>
      </c>
      <c r="AA51" s="48">
        <f>SUM(AA48:AA50)</f>
        <v>6648002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7121230</v>
      </c>
      <c r="D53" s="54">
        <f>+D51-D52</f>
        <v>0</v>
      </c>
      <c r="E53" s="55">
        <f t="shared" si="4"/>
        <v>6648002</v>
      </c>
      <c r="F53" s="56">
        <f t="shared" si="4"/>
        <v>6648002</v>
      </c>
      <c r="G53" s="56">
        <f t="shared" si="4"/>
        <v>721359</v>
      </c>
      <c r="H53" s="56">
        <f t="shared" si="4"/>
        <v>0</v>
      </c>
      <c r="I53" s="56">
        <f t="shared" si="4"/>
        <v>1046450</v>
      </c>
      <c r="J53" s="56">
        <f t="shared" si="4"/>
        <v>1767809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1767809</v>
      </c>
      <c r="X53" s="56">
        <f t="shared" si="4"/>
        <v>1661997</v>
      </c>
      <c r="Y53" s="56">
        <f t="shared" si="4"/>
        <v>105812</v>
      </c>
      <c r="Z53" s="57">
        <f>+IF(X53&lt;&gt;0,+(Y53/X53)*100,0)</f>
        <v>6.3665578217048528</v>
      </c>
      <c r="AA53" s="54">
        <f>+AA51-AA52</f>
        <v>6648002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7121230</v>
      </c>
      <c r="D56" s="48">
        <f>SUM(D53:D55)</f>
        <v>0</v>
      </c>
      <c r="E56" s="49">
        <f t="shared" si="5"/>
        <v>6648002</v>
      </c>
      <c r="F56" s="50">
        <f t="shared" si="5"/>
        <v>6648002</v>
      </c>
      <c r="G56" s="50">
        <f t="shared" si="5"/>
        <v>721359</v>
      </c>
      <c r="H56" s="50">
        <f t="shared" si="5"/>
        <v>0</v>
      </c>
      <c r="I56" s="50">
        <f t="shared" si="5"/>
        <v>1046450</v>
      </c>
      <c r="J56" s="50">
        <f t="shared" si="5"/>
        <v>1767809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1767809</v>
      </c>
      <c r="X56" s="50">
        <f t="shared" si="5"/>
        <v>1661997</v>
      </c>
      <c r="Y56" s="50">
        <f t="shared" si="5"/>
        <v>105812</v>
      </c>
      <c r="Z56" s="51">
        <f>+IF(X56&lt;&gt;0,+(Y56/X56)*100,0)</f>
        <v>6.3665578217048528</v>
      </c>
      <c r="AA56" s="48">
        <f>SUM(AA53:AA55)</f>
        <v>6648002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7121230</v>
      </c>
      <c r="D59" s="65">
        <f>SUM(D56:D58)</f>
        <v>0</v>
      </c>
      <c r="E59" s="66">
        <f t="shared" si="6"/>
        <v>6648002</v>
      </c>
      <c r="F59" s="67">
        <f t="shared" si="6"/>
        <v>6648002</v>
      </c>
      <c r="G59" s="67">
        <f t="shared" si="6"/>
        <v>721359</v>
      </c>
      <c r="H59" s="67">
        <f t="shared" si="6"/>
        <v>0</v>
      </c>
      <c r="I59" s="67">
        <f t="shared" si="6"/>
        <v>1046450</v>
      </c>
      <c r="J59" s="67">
        <f t="shared" si="6"/>
        <v>1767809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1767809</v>
      </c>
      <c r="X59" s="67">
        <f t="shared" si="6"/>
        <v>1661997</v>
      </c>
      <c r="Y59" s="67">
        <f t="shared" si="6"/>
        <v>105812</v>
      </c>
      <c r="Z59" s="68">
        <f>+IF(X59&lt;&gt;0,+(Y59/X59)*100,0)</f>
        <v>6.3665578217048528</v>
      </c>
      <c r="AA59" s="65">
        <f>SUM(AA56:AA58)</f>
        <v>6648002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90257731</v>
      </c>
      <c r="D34" s="20"/>
      <c r="E34" s="21">
        <v>84761442</v>
      </c>
      <c r="F34" s="22">
        <v>84761442</v>
      </c>
      <c r="G34" s="22">
        <v>7903837</v>
      </c>
      <c r="H34" s="22">
        <v>7648491</v>
      </c>
      <c r="I34" s="22">
        <v>8689904</v>
      </c>
      <c r="J34" s="22">
        <v>24242232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24242232</v>
      </c>
      <c r="X34" s="22">
        <v>21190365</v>
      </c>
      <c r="Y34" s="22">
        <v>3051867</v>
      </c>
      <c r="Z34" s="23">
        <v>14.402144559567521</v>
      </c>
      <c r="AA34" s="20">
        <v>84761442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26536998</v>
      </c>
      <c r="D37" s="20"/>
      <c r="E37" s="21">
        <v>45350000</v>
      </c>
      <c r="F37" s="22">
        <v>45350000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11337498</v>
      </c>
      <c r="Y37" s="22">
        <v>-11337498</v>
      </c>
      <c r="Z37" s="23">
        <v>-100</v>
      </c>
      <c r="AA37" s="20">
        <v>45350000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122275427</v>
      </c>
      <c r="F39" s="22">
        <v>122275427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30568857</v>
      </c>
      <c r="Y39" s="22">
        <v>-30568857</v>
      </c>
      <c r="Z39" s="23">
        <v>-100</v>
      </c>
      <c r="AA39" s="20">
        <v>122275427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-56852593</v>
      </c>
      <c r="D41" s="20"/>
      <c r="E41" s="21">
        <v>80000000</v>
      </c>
      <c r="F41" s="22">
        <v>80000000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20000001</v>
      </c>
      <c r="Y41" s="22">
        <v>-20000001</v>
      </c>
      <c r="Z41" s="23">
        <v>-100</v>
      </c>
      <c r="AA41" s="20">
        <v>80000000</v>
      </c>
    </row>
    <row r="42" spans="1:27" ht="13.5" x14ac:dyDescent="0.25">
      <c r="A42" s="19" t="s">
        <v>67</v>
      </c>
      <c r="B42" s="15" t="s">
        <v>32</v>
      </c>
      <c r="C42" s="20">
        <v>21400002</v>
      </c>
      <c r="D42" s="20"/>
      <c r="E42" s="21">
        <v>50000000</v>
      </c>
      <c r="F42" s="22">
        <v>50000000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12499995</v>
      </c>
      <c r="Y42" s="22">
        <v>-12499995</v>
      </c>
      <c r="Z42" s="23">
        <v>-100</v>
      </c>
      <c r="AA42" s="20">
        <v>50000000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32849499</v>
      </c>
      <c r="D44" s="20"/>
      <c r="E44" s="21">
        <v>24752730</v>
      </c>
      <c r="F44" s="22">
        <v>24752730</v>
      </c>
      <c r="G44" s="22">
        <v>1203184</v>
      </c>
      <c r="H44" s="22">
        <v>3821035</v>
      </c>
      <c r="I44" s="22">
        <v>2461768</v>
      </c>
      <c r="J44" s="22">
        <v>7485987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7485987</v>
      </c>
      <c r="X44" s="22">
        <v>6188184</v>
      </c>
      <c r="Y44" s="22">
        <v>1297803</v>
      </c>
      <c r="Z44" s="23">
        <v>20.972275549660448</v>
      </c>
      <c r="AA44" s="20">
        <v>24752730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114191637</v>
      </c>
      <c r="D47" s="29">
        <f t="shared" ref="D47:Y47" si="1">SUM(D34:D46)</f>
        <v>0</v>
      </c>
      <c r="E47" s="30">
        <f t="shared" si="1"/>
        <v>407139599</v>
      </c>
      <c r="F47" s="31">
        <f t="shared" si="1"/>
        <v>407139599</v>
      </c>
      <c r="G47" s="31">
        <f t="shared" si="1"/>
        <v>9107021</v>
      </c>
      <c r="H47" s="31">
        <f t="shared" si="1"/>
        <v>11469526</v>
      </c>
      <c r="I47" s="31">
        <f t="shared" si="1"/>
        <v>11151672</v>
      </c>
      <c r="J47" s="31">
        <f t="shared" si="1"/>
        <v>31728219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31728219</v>
      </c>
      <c r="X47" s="31">
        <f t="shared" si="1"/>
        <v>101784900</v>
      </c>
      <c r="Y47" s="31">
        <f t="shared" si="1"/>
        <v>-70056681</v>
      </c>
      <c r="Z47" s="32">
        <f>+IF(X47&lt;&gt;0,+(Y47/X47)*100,0)</f>
        <v>-68.828167046388998</v>
      </c>
      <c r="AA47" s="29">
        <f>SUM(AA34:AA46)</f>
        <v>407139599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-114191637</v>
      </c>
      <c r="D48" s="39">
        <f t="shared" si="2"/>
        <v>0</v>
      </c>
      <c r="E48" s="40">
        <f t="shared" si="2"/>
        <v>-407139599</v>
      </c>
      <c r="F48" s="41">
        <f t="shared" si="2"/>
        <v>-407139599</v>
      </c>
      <c r="G48" s="41">
        <f t="shared" si="2"/>
        <v>-9107021</v>
      </c>
      <c r="H48" s="41">
        <f t="shared" si="2"/>
        <v>-11469526</v>
      </c>
      <c r="I48" s="41">
        <f t="shared" si="2"/>
        <v>-11151672</v>
      </c>
      <c r="J48" s="41">
        <f t="shared" si="2"/>
        <v>-31728219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-31728219</v>
      </c>
      <c r="X48" s="41">
        <f t="shared" si="2"/>
        <v>-101784900</v>
      </c>
      <c r="Y48" s="41">
        <f t="shared" si="2"/>
        <v>70056681</v>
      </c>
      <c r="Z48" s="42">
        <f>+IF(X48&lt;&gt;0,+(Y48/X48)*100,0)</f>
        <v>-68.828167046388998</v>
      </c>
      <c r="AA48" s="39">
        <f>+AA32-AA47</f>
        <v>-407139599</v>
      </c>
    </row>
    <row r="49" spans="1:27" ht="25.5" x14ac:dyDescent="0.25">
      <c r="A49" s="43" t="s">
        <v>74</v>
      </c>
      <c r="B49" s="15" t="s">
        <v>32</v>
      </c>
      <c r="C49" s="20">
        <v>283288516</v>
      </c>
      <c r="D49" s="20"/>
      <c r="E49" s="21"/>
      <c r="F49" s="22"/>
      <c r="G49" s="22">
        <v>59097048</v>
      </c>
      <c r="H49" s="22"/>
      <c r="I49" s="22"/>
      <c r="J49" s="22">
        <v>59097048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59097048</v>
      </c>
      <c r="X49" s="22"/>
      <c r="Y49" s="22">
        <v>59097048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169096879</v>
      </c>
      <c r="D51" s="48">
        <f t="shared" si="3"/>
        <v>0</v>
      </c>
      <c r="E51" s="49">
        <f t="shared" si="3"/>
        <v>-407139599</v>
      </c>
      <c r="F51" s="50">
        <f t="shared" si="3"/>
        <v>-407139599</v>
      </c>
      <c r="G51" s="50">
        <f t="shared" si="3"/>
        <v>49990027</v>
      </c>
      <c r="H51" s="50">
        <f t="shared" si="3"/>
        <v>-11469526</v>
      </c>
      <c r="I51" s="50">
        <f t="shared" si="3"/>
        <v>-11151672</v>
      </c>
      <c r="J51" s="50">
        <f t="shared" si="3"/>
        <v>27368829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27368829</v>
      </c>
      <c r="X51" s="50">
        <f t="shared" si="3"/>
        <v>-101784900</v>
      </c>
      <c r="Y51" s="50">
        <f t="shared" si="3"/>
        <v>129153729</v>
      </c>
      <c r="Z51" s="51">
        <f>+IF(X51&lt;&gt;0,+(Y51/X51)*100,0)</f>
        <v>-126.88888921637688</v>
      </c>
      <c r="AA51" s="48">
        <f>SUM(AA48:AA50)</f>
        <v>-407139599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169096879</v>
      </c>
      <c r="D53" s="54">
        <f>+D51-D52</f>
        <v>0</v>
      </c>
      <c r="E53" s="55">
        <f t="shared" si="4"/>
        <v>-407139599</v>
      </c>
      <c r="F53" s="56">
        <f t="shared" si="4"/>
        <v>-407139599</v>
      </c>
      <c r="G53" s="56">
        <f t="shared" si="4"/>
        <v>49990027</v>
      </c>
      <c r="H53" s="56">
        <f t="shared" si="4"/>
        <v>-11469526</v>
      </c>
      <c r="I53" s="56">
        <f t="shared" si="4"/>
        <v>-11151672</v>
      </c>
      <c r="J53" s="56">
        <f t="shared" si="4"/>
        <v>27368829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27368829</v>
      </c>
      <c r="X53" s="56">
        <f t="shared" si="4"/>
        <v>-101784900</v>
      </c>
      <c r="Y53" s="56">
        <f t="shared" si="4"/>
        <v>129153729</v>
      </c>
      <c r="Z53" s="57">
        <f>+IF(X53&lt;&gt;0,+(Y53/X53)*100,0)</f>
        <v>-126.88888921637688</v>
      </c>
      <c r="AA53" s="54">
        <f>+AA51-AA52</f>
        <v>-407139599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169096879</v>
      </c>
      <c r="D56" s="48">
        <f>SUM(D53:D55)</f>
        <v>0</v>
      </c>
      <c r="E56" s="49">
        <f t="shared" si="5"/>
        <v>-407139599</v>
      </c>
      <c r="F56" s="50">
        <f t="shared" si="5"/>
        <v>-407139599</v>
      </c>
      <c r="G56" s="50">
        <f t="shared" si="5"/>
        <v>49990027</v>
      </c>
      <c r="H56" s="50">
        <f t="shared" si="5"/>
        <v>-11469526</v>
      </c>
      <c r="I56" s="50">
        <f t="shared" si="5"/>
        <v>-11151672</v>
      </c>
      <c r="J56" s="50">
        <f t="shared" si="5"/>
        <v>27368829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27368829</v>
      </c>
      <c r="X56" s="50">
        <f t="shared" si="5"/>
        <v>-101784900</v>
      </c>
      <c r="Y56" s="50">
        <f t="shared" si="5"/>
        <v>129153729</v>
      </c>
      <c r="Z56" s="51">
        <f>+IF(X56&lt;&gt;0,+(Y56/X56)*100,0)</f>
        <v>-126.88888921637688</v>
      </c>
      <c r="AA56" s="48">
        <f>SUM(AA53:AA55)</f>
        <v>-407139599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169096879</v>
      </c>
      <c r="D59" s="65">
        <f>SUM(D56:D58)</f>
        <v>0</v>
      </c>
      <c r="E59" s="66">
        <f t="shared" si="6"/>
        <v>-407139599</v>
      </c>
      <c r="F59" s="67">
        <f t="shared" si="6"/>
        <v>-407139599</v>
      </c>
      <c r="G59" s="67">
        <f t="shared" si="6"/>
        <v>49990027</v>
      </c>
      <c r="H59" s="67">
        <f t="shared" si="6"/>
        <v>-11469526</v>
      </c>
      <c r="I59" s="67">
        <f t="shared" si="6"/>
        <v>-11151672</v>
      </c>
      <c r="J59" s="67">
        <f t="shared" si="6"/>
        <v>27368829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27368829</v>
      </c>
      <c r="X59" s="67">
        <f t="shared" si="6"/>
        <v>-101784900</v>
      </c>
      <c r="Y59" s="67">
        <f t="shared" si="6"/>
        <v>129153729</v>
      </c>
      <c r="Z59" s="68">
        <f>+IF(X59&lt;&gt;0,+(Y59/X59)*100,0)</f>
        <v>-126.88888921637688</v>
      </c>
      <c r="AA59" s="65">
        <f>SUM(AA56:AA58)</f>
        <v>-407139599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29551096</v>
      </c>
      <c r="D7" s="20"/>
      <c r="E7" s="21">
        <v>30125208</v>
      </c>
      <c r="F7" s="22">
        <v>30125208</v>
      </c>
      <c r="G7" s="22">
        <v>2969510</v>
      </c>
      <c r="H7" s="22">
        <v>3027144</v>
      </c>
      <c r="I7" s="22">
        <v>2705913</v>
      </c>
      <c r="J7" s="22">
        <v>8702567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8702567</v>
      </c>
      <c r="X7" s="22">
        <v>7168103</v>
      </c>
      <c r="Y7" s="22">
        <v>1534464</v>
      </c>
      <c r="Z7" s="23">
        <v>21.406835253343875</v>
      </c>
      <c r="AA7" s="20">
        <v>30125208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8953889</v>
      </c>
      <c r="D13" s="20"/>
      <c r="E13" s="21">
        <v>8471345</v>
      </c>
      <c r="F13" s="22">
        <v>8471345</v>
      </c>
      <c r="G13" s="22">
        <v>729080</v>
      </c>
      <c r="H13" s="22">
        <v>699288</v>
      </c>
      <c r="I13" s="22">
        <v>741341</v>
      </c>
      <c r="J13" s="22">
        <v>2169709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2169709</v>
      </c>
      <c r="X13" s="22">
        <v>2117835</v>
      </c>
      <c r="Y13" s="22">
        <v>51874</v>
      </c>
      <c r="Z13" s="23">
        <v>2.4493881723552593</v>
      </c>
      <c r="AA13" s="20">
        <v>8471345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2000000</v>
      </c>
      <c r="D25" s="20"/>
      <c r="E25" s="21">
        <v>3637539</v>
      </c>
      <c r="F25" s="22">
        <v>3637539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3637539</v>
      </c>
      <c r="Y25" s="22">
        <v>-3637539</v>
      </c>
      <c r="Z25" s="23">
        <v>-100</v>
      </c>
      <c r="AA25" s="20">
        <v>3637539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40504985</v>
      </c>
      <c r="D32" s="29">
        <f t="shared" ref="D32:Y32" si="0">SUM(D6:D31)</f>
        <v>0</v>
      </c>
      <c r="E32" s="30">
        <f t="shared" si="0"/>
        <v>42234092</v>
      </c>
      <c r="F32" s="31">
        <f t="shared" si="0"/>
        <v>42234092</v>
      </c>
      <c r="G32" s="31">
        <f t="shared" si="0"/>
        <v>3698590</v>
      </c>
      <c r="H32" s="31">
        <f t="shared" si="0"/>
        <v>3726432</v>
      </c>
      <c r="I32" s="31">
        <f t="shared" si="0"/>
        <v>3447254</v>
      </c>
      <c r="J32" s="31">
        <f t="shared" si="0"/>
        <v>10872276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10872276</v>
      </c>
      <c r="X32" s="31">
        <f t="shared" si="0"/>
        <v>12923477</v>
      </c>
      <c r="Y32" s="31">
        <f t="shared" si="0"/>
        <v>-2051201</v>
      </c>
      <c r="Z32" s="32">
        <f>+IF(X32&lt;&gt;0,+(Y32/X32)*100,0)</f>
        <v>-15.871897322988232</v>
      </c>
      <c r="AA32" s="29">
        <f>SUM(AA6:AA31)</f>
        <v>42234092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14127432</v>
      </c>
      <c r="D34" s="20"/>
      <c r="E34" s="21">
        <v>17830052</v>
      </c>
      <c r="F34" s="22">
        <v>17830052</v>
      </c>
      <c r="G34" s="22">
        <v>1161586</v>
      </c>
      <c r="H34" s="22">
        <v>1050048</v>
      </c>
      <c r="I34" s="22">
        <v>1249518</v>
      </c>
      <c r="J34" s="22">
        <v>3461152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3461152</v>
      </c>
      <c r="X34" s="22">
        <v>4966883</v>
      </c>
      <c r="Y34" s="22">
        <v>-1505731</v>
      </c>
      <c r="Z34" s="23">
        <v>-30.315411093838936</v>
      </c>
      <c r="AA34" s="20">
        <v>17830052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-54000</v>
      </c>
      <c r="D37" s="20"/>
      <c r="E37" s="21">
        <v>1815000</v>
      </c>
      <c r="F37" s="22">
        <v>1815000</v>
      </c>
      <c r="G37" s="22"/>
      <c r="H37" s="22"/>
      <c r="I37" s="22">
        <v>22000</v>
      </c>
      <c r="J37" s="22">
        <v>22000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22000</v>
      </c>
      <c r="X37" s="22">
        <v>460866</v>
      </c>
      <c r="Y37" s="22">
        <v>-438866</v>
      </c>
      <c r="Z37" s="23">
        <v>-95.226378166321666</v>
      </c>
      <c r="AA37" s="20">
        <v>1815000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17508907</v>
      </c>
      <c r="F38" s="22">
        <v>17508907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4377225</v>
      </c>
      <c r="Y38" s="22">
        <v>-4377225</v>
      </c>
      <c r="Z38" s="23">
        <v>-100</v>
      </c>
      <c r="AA38" s="20">
        <v>17508907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-287</v>
      </c>
      <c r="H41" s="22"/>
      <c r="I41" s="22"/>
      <c r="J41" s="22">
        <v>-287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-287</v>
      </c>
      <c r="X41" s="22"/>
      <c r="Y41" s="22">
        <v>-287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630299</v>
      </c>
      <c r="D44" s="20"/>
      <c r="E44" s="21">
        <v>34045</v>
      </c>
      <c r="F44" s="22">
        <v>34045</v>
      </c>
      <c r="G44" s="22">
        <v>9916</v>
      </c>
      <c r="H44" s="22">
        <v>8759</v>
      </c>
      <c r="I44" s="22">
        <v>10685</v>
      </c>
      <c r="J44" s="22">
        <v>29360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29360</v>
      </c>
      <c r="X44" s="22">
        <v>8511</v>
      </c>
      <c r="Y44" s="22">
        <v>20849</v>
      </c>
      <c r="Z44" s="23">
        <v>244.96533897309365</v>
      </c>
      <c r="AA44" s="20">
        <v>34045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14703731</v>
      </c>
      <c r="D47" s="29">
        <f t="shared" ref="D47:Y47" si="1">SUM(D34:D46)</f>
        <v>0</v>
      </c>
      <c r="E47" s="30">
        <f t="shared" si="1"/>
        <v>37188004</v>
      </c>
      <c r="F47" s="31">
        <f t="shared" si="1"/>
        <v>37188004</v>
      </c>
      <c r="G47" s="31">
        <f t="shared" si="1"/>
        <v>1171215</v>
      </c>
      <c r="H47" s="31">
        <f t="shared" si="1"/>
        <v>1058807</v>
      </c>
      <c r="I47" s="31">
        <f t="shared" si="1"/>
        <v>1282203</v>
      </c>
      <c r="J47" s="31">
        <f t="shared" si="1"/>
        <v>3512225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3512225</v>
      </c>
      <c r="X47" s="31">
        <f t="shared" si="1"/>
        <v>9813485</v>
      </c>
      <c r="Y47" s="31">
        <f t="shared" si="1"/>
        <v>-6301260</v>
      </c>
      <c r="Z47" s="32">
        <f>+IF(X47&lt;&gt;0,+(Y47/X47)*100,0)</f>
        <v>-64.210216859759811</v>
      </c>
      <c r="AA47" s="29">
        <f>SUM(AA34:AA46)</f>
        <v>37188004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25801254</v>
      </c>
      <c r="D48" s="39">
        <f t="shared" si="2"/>
        <v>0</v>
      </c>
      <c r="E48" s="40">
        <f t="shared" si="2"/>
        <v>5046088</v>
      </c>
      <c r="F48" s="41">
        <f t="shared" si="2"/>
        <v>5046088</v>
      </c>
      <c r="G48" s="41">
        <f t="shared" si="2"/>
        <v>2527375</v>
      </c>
      <c r="H48" s="41">
        <f t="shared" si="2"/>
        <v>2667625</v>
      </c>
      <c r="I48" s="41">
        <f t="shared" si="2"/>
        <v>2165051</v>
      </c>
      <c r="J48" s="41">
        <f t="shared" si="2"/>
        <v>7360051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7360051</v>
      </c>
      <c r="X48" s="41">
        <f t="shared" si="2"/>
        <v>3109992</v>
      </c>
      <c r="Y48" s="41">
        <f t="shared" si="2"/>
        <v>4250059</v>
      </c>
      <c r="Z48" s="42">
        <f>+IF(X48&lt;&gt;0,+(Y48/X48)*100,0)</f>
        <v>136.65819719150403</v>
      </c>
      <c r="AA48" s="39">
        <f>+AA32-AA47</f>
        <v>5046088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25801254</v>
      </c>
      <c r="D51" s="48">
        <f t="shared" si="3"/>
        <v>0</v>
      </c>
      <c r="E51" s="49">
        <f t="shared" si="3"/>
        <v>5046088</v>
      </c>
      <c r="F51" s="50">
        <f t="shared" si="3"/>
        <v>5046088</v>
      </c>
      <c r="G51" s="50">
        <f t="shared" si="3"/>
        <v>2527375</v>
      </c>
      <c r="H51" s="50">
        <f t="shared" si="3"/>
        <v>2667625</v>
      </c>
      <c r="I51" s="50">
        <f t="shared" si="3"/>
        <v>2165051</v>
      </c>
      <c r="J51" s="50">
        <f t="shared" si="3"/>
        <v>7360051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7360051</v>
      </c>
      <c r="X51" s="50">
        <f t="shared" si="3"/>
        <v>3109992</v>
      </c>
      <c r="Y51" s="50">
        <f t="shared" si="3"/>
        <v>4250059</v>
      </c>
      <c r="Z51" s="51">
        <f>+IF(X51&lt;&gt;0,+(Y51/X51)*100,0)</f>
        <v>136.65819719150403</v>
      </c>
      <c r="AA51" s="48">
        <f>SUM(AA48:AA50)</f>
        <v>5046088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25801254</v>
      </c>
      <c r="D53" s="54">
        <f>+D51-D52</f>
        <v>0</v>
      </c>
      <c r="E53" s="55">
        <f t="shared" si="4"/>
        <v>5046088</v>
      </c>
      <c r="F53" s="56">
        <f t="shared" si="4"/>
        <v>5046088</v>
      </c>
      <c r="G53" s="56">
        <f t="shared" si="4"/>
        <v>2527375</v>
      </c>
      <c r="H53" s="56">
        <f t="shared" si="4"/>
        <v>2667625</v>
      </c>
      <c r="I53" s="56">
        <f t="shared" si="4"/>
        <v>2165051</v>
      </c>
      <c r="J53" s="56">
        <f t="shared" si="4"/>
        <v>7360051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7360051</v>
      </c>
      <c r="X53" s="56">
        <f t="shared" si="4"/>
        <v>3109992</v>
      </c>
      <c r="Y53" s="56">
        <f t="shared" si="4"/>
        <v>4250059</v>
      </c>
      <c r="Z53" s="57">
        <f>+IF(X53&lt;&gt;0,+(Y53/X53)*100,0)</f>
        <v>136.65819719150403</v>
      </c>
      <c r="AA53" s="54">
        <f>+AA51-AA52</f>
        <v>5046088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25801254</v>
      </c>
      <c r="D56" s="48">
        <f>SUM(D53:D55)</f>
        <v>0</v>
      </c>
      <c r="E56" s="49">
        <f t="shared" si="5"/>
        <v>5046088</v>
      </c>
      <c r="F56" s="50">
        <f t="shared" si="5"/>
        <v>5046088</v>
      </c>
      <c r="G56" s="50">
        <f t="shared" si="5"/>
        <v>2527375</v>
      </c>
      <c r="H56" s="50">
        <f t="shared" si="5"/>
        <v>2667625</v>
      </c>
      <c r="I56" s="50">
        <f t="shared" si="5"/>
        <v>2165051</v>
      </c>
      <c r="J56" s="50">
        <f t="shared" si="5"/>
        <v>7360051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7360051</v>
      </c>
      <c r="X56" s="50">
        <f t="shared" si="5"/>
        <v>3109992</v>
      </c>
      <c r="Y56" s="50">
        <f t="shared" si="5"/>
        <v>4250059</v>
      </c>
      <c r="Z56" s="51">
        <f>+IF(X56&lt;&gt;0,+(Y56/X56)*100,0)</f>
        <v>136.65819719150403</v>
      </c>
      <c r="AA56" s="48">
        <f>SUM(AA53:AA55)</f>
        <v>5046088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25801254</v>
      </c>
      <c r="D59" s="65">
        <f>SUM(D56:D58)</f>
        <v>0</v>
      </c>
      <c r="E59" s="66">
        <f t="shared" si="6"/>
        <v>5046088</v>
      </c>
      <c r="F59" s="67">
        <f t="shared" si="6"/>
        <v>5046088</v>
      </c>
      <c r="G59" s="67">
        <f t="shared" si="6"/>
        <v>2527375</v>
      </c>
      <c r="H59" s="67">
        <f t="shared" si="6"/>
        <v>2667625</v>
      </c>
      <c r="I59" s="67">
        <f t="shared" si="6"/>
        <v>2165051</v>
      </c>
      <c r="J59" s="67">
        <f t="shared" si="6"/>
        <v>7360051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7360051</v>
      </c>
      <c r="X59" s="67">
        <f t="shared" si="6"/>
        <v>3109992</v>
      </c>
      <c r="Y59" s="67">
        <f t="shared" si="6"/>
        <v>4250059</v>
      </c>
      <c r="Z59" s="68">
        <f>+IF(X59&lt;&gt;0,+(Y59/X59)*100,0)</f>
        <v>136.65819719150403</v>
      </c>
      <c r="AA59" s="65">
        <f>SUM(AA56:AA58)</f>
        <v>5046088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9477</v>
      </c>
      <c r="D7" s="20"/>
      <c r="E7" s="21">
        <v>9722475</v>
      </c>
      <c r="F7" s="22">
        <v>9722475</v>
      </c>
      <c r="G7" s="22"/>
      <c r="H7" s="22">
        <v>792713</v>
      </c>
      <c r="I7" s="22">
        <v>472042</v>
      </c>
      <c r="J7" s="22">
        <v>1264755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1264755</v>
      </c>
      <c r="X7" s="22">
        <v>2430618</v>
      </c>
      <c r="Y7" s="22">
        <v>-1165863</v>
      </c>
      <c r="Z7" s="23">
        <v>-47.965702549721925</v>
      </c>
      <c r="AA7" s="20">
        <v>9722475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9477</v>
      </c>
      <c r="D32" s="29">
        <f t="shared" ref="D32:Y32" si="0">SUM(D6:D31)</f>
        <v>0</v>
      </c>
      <c r="E32" s="30">
        <f t="shared" si="0"/>
        <v>9722475</v>
      </c>
      <c r="F32" s="31">
        <f t="shared" si="0"/>
        <v>9722475</v>
      </c>
      <c r="G32" s="31">
        <f t="shared" si="0"/>
        <v>0</v>
      </c>
      <c r="H32" s="31">
        <f t="shared" si="0"/>
        <v>792713</v>
      </c>
      <c r="I32" s="31">
        <f t="shared" si="0"/>
        <v>472042</v>
      </c>
      <c r="J32" s="31">
        <f t="shared" si="0"/>
        <v>1264755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1264755</v>
      </c>
      <c r="X32" s="31">
        <f t="shared" si="0"/>
        <v>2430618</v>
      </c>
      <c r="Y32" s="31">
        <f t="shared" si="0"/>
        <v>-1165863</v>
      </c>
      <c r="Z32" s="32">
        <f>+IF(X32&lt;&gt;0,+(Y32/X32)*100,0)</f>
        <v>-47.965702549721925</v>
      </c>
      <c r="AA32" s="29">
        <f>SUM(AA6:AA31)</f>
        <v>9722475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751261</v>
      </c>
      <c r="D34" s="20"/>
      <c r="E34" s="21">
        <v>8413706</v>
      </c>
      <c r="F34" s="22">
        <v>8413706</v>
      </c>
      <c r="G34" s="22"/>
      <c r="H34" s="22"/>
      <c r="I34" s="22">
        <v>-38321</v>
      </c>
      <c r="J34" s="22">
        <v>-38321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-38321</v>
      </c>
      <c r="X34" s="22">
        <v>1873857</v>
      </c>
      <c r="Y34" s="22">
        <v>-1912178</v>
      </c>
      <c r="Z34" s="23">
        <v>-102.04503331897791</v>
      </c>
      <c r="AA34" s="20">
        <v>8413706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1245</v>
      </c>
      <c r="D37" s="20"/>
      <c r="E37" s="21">
        <v>419604</v>
      </c>
      <c r="F37" s="22">
        <v>419604</v>
      </c>
      <c r="G37" s="22"/>
      <c r="H37" s="22">
        <v>-1116</v>
      </c>
      <c r="I37" s="22">
        <v>-4180</v>
      </c>
      <c r="J37" s="22">
        <v>-5296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-5296</v>
      </c>
      <c r="X37" s="22">
        <v>104901</v>
      </c>
      <c r="Y37" s="22">
        <v>-110197</v>
      </c>
      <c r="Z37" s="23">
        <v>-105.0485696037216</v>
      </c>
      <c r="AA37" s="20">
        <v>419604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3216228</v>
      </c>
      <c r="F38" s="22">
        <v>3216228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804057</v>
      </c>
      <c r="Y38" s="22">
        <v>-804057</v>
      </c>
      <c r="Z38" s="23">
        <v>-100</v>
      </c>
      <c r="AA38" s="20">
        <v>3216228</v>
      </c>
    </row>
    <row r="39" spans="1:27" ht="13.5" x14ac:dyDescent="0.25">
      <c r="A39" s="19" t="s">
        <v>65</v>
      </c>
      <c r="B39" s="15" t="s">
        <v>32</v>
      </c>
      <c r="C39" s="20">
        <v>14994306</v>
      </c>
      <c r="D39" s="20"/>
      <c r="E39" s="21">
        <v>14609376</v>
      </c>
      <c r="F39" s="22">
        <v>14609376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3652344</v>
      </c>
      <c r="Y39" s="22">
        <v>-3652344</v>
      </c>
      <c r="Z39" s="23">
        <v>-100</v>
      </c>
      <c r="AA39" s="20">
        <v>14609376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212438</v>
      </c>
      <c r="D41" s="20"/>
      <c r="E41" s="21">
        <v>929580</v>
      </c>
      <c r="F41" s="22">
        <v>929580</v>
      </c>
      <c r="G41" s="22"/>
      <c r="H41" s="22"/>
      <c r="I41" s="22">
        <v>17085</v>
      </c>
      <c r="J41" s="22">
        <v>17085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17085</v>
      </c>
      <c r="X41" s="22">
        <v>232395</v>
      </c>
      <c r="Y41" s="22">
        <v>-215310</v>
      </c>
      <c r="Z41" s="23">
        <v>-92.648292777383332</v>
      </c>
      <c r="AA41" s="20">
        <v>929580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2894</v>
      </c>
      <c r="D44" s="20"/>
      <c r="E44" s="21">
        <v>177048</v>
      </c>
      <c r="F44" s="22">
        <v>177048</v>
      </c>
      <c r="G44" s="22"/>
      <c r="H44" s="22"/>
      <c r="I44" s="22">
        <v>-382</v>
      </c>
      <c r="J44" s="22">
        <v>-382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-382</v>
      </c>
      <c r="X44" s="22">
        <v>44262</v>
      </c>
      <c r="Y44" s="22">
        <v>-44644</v>
      </c>
      <c r="Z44" s="23">
        <v>-100.86304279065563</v>
      </c>
      <c r="AA44" s="20">
        <v>177048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15962144</v>
      </c>
      <c r="D47" s="29">
        <f t="shared" ref="D47:Y47" si="1">SUM(D34:D46)</f>
        <v>0</v>
      </c>
      <c r="E47" s="30">
        <f t="shared" si="1"/>
        <v>27765542</v>
      </c>
      <c r="F47" s="31">
        <f t="shared" si="1"/>
        <v>27765542</v>
      </c>
      <c r="G47" s="31">
        <f t="shared" si="1"/>
        <v>0</v>
      </c>
      <c r="H47" s="31">
        <f t="shared" si="1"/>
        <v>-1116</v>
      </c>
      <c r="I47" s="31">
        <f t="shared" si="1"/>
        <v>-25798</v>
      </c>
      <c r="J47" s="31">
        <f t="shared" si="1"/>
        <v>-26914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-26914</v>
      </c>
      <c r="X47" s="31">
        <f t="shared" si="1"/>
        <v>6711816</v>
      </c>
      <c r="Y47" s="31">
        <f t="shared" si="1"/>
        <v>-6738730</v>
      </c>
      <c r="Z47" s="32">
        <f>+IF(X47&lt;&gt;0,+(Y47/X47)*100,0)</f>
        <v>-100.40099430616097</v>
      </c>
      <c r="AA47" s="29">
        <f>SUM(AA34:AA46)</f>
        <v>27765542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-15952667</v>
      </c>
      <c r="D48" s="39">
        <f t="shared" si="2"/>
        <v>0</v>
      </c>
      <c r="E48" s="40">
        <f t="shared" si="2"/>
        <v>-18043067</v>
      </c>
      <c r="F48" s="41">
        <f t="shared" si="2"/>
        <v>-18043067</v>
      </c>
      <c r="G48" s="41">
        <f t="shared" si="2"/>
        <v>0</v>
      </c>
      <c r="H48" s="41">
        <f t="shared" si="2"/>
        <v>793829</v>
      </c>
      <c r="I48" s="41">
        <f t="shared" si="2"/>
        <v>497840</v>
      </c>
      <c r="J48" s="41">
        <f t="shared" si="2"/>
        <v>1291669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1291669</v>
      </c>
      <c r="X48" s="41">
        <f t="shared" si="2"/>
        <v>-4281198</v>
      </c>
      <c r="Y48" s="41">
        <f t="shared" si="2"/>
        <v>5572867</v>
      </c>
      <c r="Z48" s="42">
        <f>+IF(X48&lt;&gt;0,+(Y48/X48)*100,0)</f>
        <v>-130.17073725625397</v>
      </c>
      <c r="AA48" s="39">
        <f>+AA32-AA47</f>
        <v>-18043067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-15952667</v>
      </c>
      <c r="D51" s="48">
        <f t="shared" si="3"/>
        <v>0</v>
      </c>
      <c r="E51" s="49">
        <f t="shared" si="3"/>
        <v>-18043067</v>
      </c>
      <c r="F51" s="50">
        <f t="shared" si="3"/>
        <v>-18043067</v>
      </c>
      <c r="G51" s="50">
        <f t="shared" si="3"/>
        <v>0</v>
      </c>
      <c r="H51" s="50">
        <f t="shared" si="3"/>
        <v>793829</v>
      </c>
      <c r="I51" s="50">
        <f t="shared" si="3"/>
        <v>497840</v>
      </c>
      <c r="J51" s="50">
        <f t="shared" si="3"/>
        <v>1291669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1291669</v>
      </c>
      <c r="X51" s="50">
        <f t="shared" si="3"/>
        <v>-4281198</v>
      </c>
      <c r="Y51" s="50">
        <f t="shared" si="3"/>
        <v>5572867</v>
      </c>
      <c r="Z51" s="51">
        <f>+IF(X51&lt;&gt;0,+(Y51/X51)*100,0)</f>
        <v>-130.17073725625397</v>
      </c>
      <c r="AA51" s="48">
        <f>SUM(AA48:AA50)</f>
        <v>-18043067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-15952667</v>
      </c>
      <c r="D53" s="54">
        <f>+D51-D52</f>
        <v>0</v>
      </c>
      <c r="E53" s="55">
        <f t="shared" si="4"/>
        <v>-18043067</v>
      </c>
      <c r="F53" s="56">
        <f t="shared" si="4"/>
        <v>-18043067</v>
      </c>
      <c r="G53" s="56">
        <f t="shared" si="4"/>
        <v>0</v>
      </c>
      <c r="H53" s="56">
        <f t="shared" si="4"/>
        <v>793829</v>
      </c>
      <c r="I53" s="56">
        <f t="shared" si="4"/>
        <v>497840</v>
      </c>
      <c r="J53" s="56">
        <f t="shared" si="4"/>
        <v>1291669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1291669</v>
      </c>
      <c r="X53" s="56">
        <f t="shared" si="4"/>
        <v>-4281198</v>
      </c>
      <c r="Y53" s="56">
        <f t="shared" si="4"/>
        <v>5572867</v>
      </c>
      <c r="Z53" s="57">
        <f>+IF(X53&lt;&gt;0,+(Y53/X53)*100,0)</f>
        <v>-130.17073725625397</v>
      </c>
      <c r="AA53" s="54">
        <f>+AA51-AA52</f>
        <v>-18043067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-15952667</v>
      </c>
      <c r="D56" s="48">
        <f>SUM(D53:D55)</f>
        <v>0</v>
      </c>
      <c r="E56" s="49">
        <f t="shared" si="5"/>
        <v>-18043067</v>
      </c>
      <c r="F56" s="50">
        <f t="shared" si="5"/>
        <v>-18043067</v>
      </c>
      <c r="G56" s="50">
        <f t="shared" si="5"/>
        <v>0</v>
      </c>
      <c r="H56" s="50">
        <f t="shared" si="5"/>
        <v>793829</v>
      </c>
      <c r="I56" s="50">
        <f t="shared" si="5"/>
        <v>497840</v>
      </c>
      <c r="J56" s="50">
        <f t="shared" si="5"/>
        <v>1291669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1291669</v>
      </c>
      <c r="X56" s="50">
        <f t="shared" si="5"/>
        <v>-4281198</v>
      </c>
      <c r="Y56" s="50">
        <f t="shared" si="5"/>
        <v>5572867</v>
      </c>
      <c r="Z56" s="51">
        <f>+IF(X56&lt;&gt;0,+(Y56/X56)*100,0)</f>
        <v>-130.17073725625397</v>
      </c>
      <c r="AA56" s="48">
        <f>SUM(AA53:AA55)</f>
        <v>-18043067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-15952667</v>
      </c>
      <c r="D59" s="65">
        <f>SUM(D56:D58)</f>
        <v>0</v>
      </c>
      <c r="E59" s="66">
        <f t="shared" si="6"/>
        <v>-18043067</v>
      </c>
      <c r="F59" s="67">
        <f t="shared" si="6"/>
        <v>-18043067</v>
      </c>
      <c r="G59" s="67">
        <f t="shared" si="6"/>
        <v>0</v>
      </c>
      <c r="H59" s="67">
        <f t="shared" si="6"/>
        <v>793829</v>
      </c>
      <c r="I59" s="67">
        <f t="shared" si="6"/>
        <v>497840</v>
      </c>
      <c r="J59" s="67">
        <f t="shared" si="6"/>
        <v>1291669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1291669</v>
      </c>
      <c r="X59" s="67">
        <f t="shared" si="6"/>
        <v>-4281198</v>
      </c>
      <c r="Y59" s="67">
        <f t="shared" si="6"/>
        <v>5572867</v>
      </c>
      <c r="Z59" s="68">
        <f>+IF(X59&lt;&gt;0,+(Y59/X59)*100,0)</f>
        <v>-130.17073725625397</v>
      </c>
      <c r="AA59" s="65">
        <f>SUM(AA56:AA58)</f>
        <v>-18043067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1046597</v>
      </c>
      <c r="D7" s="20"/>
      <c r="E7" s="21">
        <v>1870454</v>
      </c>
      <c r="F7" s="22">
        <v>1870454</v>
      </c>
      <c r="G7" s="22">
        <v>92239</v>
      </c>
      <c r="H7" s="22">
        <v>68176</v>
      </c>
      <c r="I7" s="22">
        <v>84287</v>
      </c>
      <c r="J7" s="22">
        <v>244702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244702</v>
      </c>
      <c r="X7" s="22">
        <v>467616</v>
      </c>
      <c r="Y7" s="22">
        <v>-222914</v>
      </c>
      <c r="Z7" s="23">
        <v>-47.670310682269211</v>
      </c>
      <c r="AA7" s="20">
        <v>1870454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461598</v>
      </c>
      <c r="D13" s="20"/>
      <c r="E13" s="21">
        <v>568314</v>
      </c>
      <c r="F13" s="22">
        <v>568314</v>
      </c>
      <c r="G13" s="22">
        <v>37166</v>
      </c>
      <c r="H13" s="22">
        <v>35961</v>
      </c>
      <c r="I13" s="22">
        <v>27028</v>
      </c>
      <c r="J13" s="22">
        <v>100155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100155</v>
      </c>
      <c r="X13" s="22">
        <v>142077</v>
      </c>
      <c r="Y13" s="22">
        <v>-41922</v>
      </c>
      <c r="Z13" s="23">
        <v>-29.5065351886653</v>
      </c>
      <c r="AA13" s="20">
        <v>568314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1508195</v>
      </c>
      <c r="D32" s="29">
        <f t="shared" ref="D32:Y32" si="0">SUM(D6:D31)</f>
        <v>0</v>
      </c>
      <c r="E32" s="30">
        <f t="shared" si="0"/>
        <v>2438768</v>
      </c>
      <c r="F32" s="31">
        <f t="shared" si="0"/>
        <v>2438768</v>
      </c>
      <c r="G32" s="31">
        <f t="shared" si="0"/>
        <v>129405</v>
      </c>
      <c r="H32" s="31">
        <f t="shared" si="0"/>
        <v>104137</v>
      </c>
      <c r="I32" s="31">
        <f t="shared" si="0"/>
        <v>111315</v>
      </c>
      <c r="J32" s="31">
        <f t="shared" si="0"/>
        <v>344857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344857</v>
      </c>
      <c r="X32" s="31">
        <f t="shared" si="0"/>
        <v>609693</v>
      </c>
      <c r="Y32" s="31">
        <f t="shared" si="0"/>
        <v>-264836</v>
      </c>
      <c r="Z32" s="32">
        <f>+IF(X32&lt;&gt;0,+(Y32/X32)*100,0)</f>
        <v>-43.437598922736527</v>
      </c>
      <c r="AA32" s="29">
        <f>SUM(AA6:AA31)</f>
        <v>2438768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5440785</v>
      </c>
      <c r="D34" s="20"/>
      <c r="E34" s="21">
        <v>2273397</v>
      </c>
      <c r="F34" s="22">
        <v>2273397</v>
      </c>
      <c r="G34" s="22">
        <v>371490</v>
      </c>
      <c r="H34" s="22">
        <v>630010</v>
      </c>
      <c r="I34" s="22">
        <v>624174</v>
      </c>
      <c r="J34" s="22">
        <v>1625674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1625674</v>
      </c>
      <c r="X34" s="22">
        <v>568344</v>
      </c>
      <c r="Y34" s="22">
        <v>1057330</v>
      </c>
      <c r="Z34" s="23">
        <v>186.03697760511238</v>
      </c>
      <c r="AA34" s="20">
        <v>2273397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1725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558624</v>
      </c>
      <c r="F38" s="22">
        <v>558624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139656</v>
      </c>
      <c r="Y38" s="22">
        <v>-139656</v>
      </c>
      <c r="Z38" s="23">
        <v>-100</v>
      </c>
      <c r="AA38" s="20">
        <v>558624</v>
      </c>
    </row>
    <row r="39" spans="1:27" ht="13.5" x14ac:dyDescent="0.25">
      <c r="A39" s="19" t="s">
        <v>65</v>
      </c>
      <c r="B39" s="15" t="s">
        <v>32</v>
      </c>
      <c r="C39" s="20">
        <v>225929</v>
      </c>
      <c r="D39" s="20"/>
      <c r="E39" s="21">
        <v>34269</v>
      </c>
      <c r="F39" s="22">
        <v>34269</v>
      </c>
      <c r="G39" s="22">
        <v>19136</v>
      </c>
      <c r="H39" s="22">
        <v>51875</v>
      </c>
      <c r="I39" s="22">
        <v>34360</v>
      </c>
      <c r="J39" s="22">
        <v>105371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105371</v>
      </c>
      <c r="X39" s="22">
        <v>8568</v>
      </c>
      <c r="Y39" s="22">
        <v>96803</v>
      </c>
      <c r="Z39" s="23">
        <v>1129.8202614379084</v>
      </c>
      <c r="AA39" s="20">
        <v>34269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1273449</v>
      </c>
      <c r="D41" s="20"/>
      <c r="E41" s="21">
        <v>1200000</v>
      </c>
      <c r="F41" s="22">
        <v>1200000</v>
      </c>
      <c r="G41" s="22"/>
      <c r="H41" s="22"/>
      <c r="I41" s="22">
        <v>787488</v>
      </c>
      <c r="J41" s="22">
        <v>787488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787488</v>
      </c>
      <c r="X41" s="22">
        <v>300000</v>
      </c>
      <c r="Y41" s="22">
        <v>487488</v>
      </c>
      <c r="Z41" s="23">
        <v>162.49600000000001</v>
      </c>
      <c r="AA41" s="20">
        <v>1200000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31440</v>
      </c>
      <c r="F44" s="22">
        <v>31440</v>
      </c>
      <c r="G44" s="22"/>
      <c r="H44" s="22">
        <v>5197</v>
      </c>
      <c r="I44" s="22">
        <v>6561</v>
      </c>
      <c r="J44" s="22">
        <v>11758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11758</v>
      </c>
      <c r="X44" s="22">
        <v>7860</v>
      </c>
      <c r="Y44" s="22">
        <v>3898</v>
      </c>
      <c r="Z44" s="23">
        <v>49.592875318066163</v>
      </c>
      <c r="AA44" s="20">
        <v>31440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6941888</v>
      </c>
      <c r="D47" s="29">
        <f t="shared" ref="D47:Y47" si="1">SUM(D34:D46)</f>
        <v>0</v>
      </c>
      <c r="E47" s="30">
        <f t="shared" si="1"/>
        <v>4097730</v>
      </c>
      <c r="F47" s="31">
        <f t="shared" si="1"/>
        <v>4097730</v>
      </c>
      <c r="G47" s="31">
        <f t="shared" si="1"/>
        <v>390626</v>
      </c>
      <c r="H47" s="31">
        <f t="shared" si="1"/>
        <v>687082</v>
      </c>
      <c r="I47" s="31">
        <f t="shared" si="1"/>
        <v>1452583</v>
      </c>
      <c r="J47" s="31">
        <f t="shared" si="1"/>
        <v>2530291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2530291</v>
      </c>
      <c r="X47" s="31">
        <f t="shared" si="1"/>
        <v>1024428</v>
      </c>
      <c r="Y47" s="31">
        <f t="shared" si="1"/>
        <v>1505863</v>
      </c>
      <c r="Z47" s="32">
        <f>+IF(X47&lt;&gt;0,+(Y47/X47)*100,0)</f>
        <v>146.99549407083759</v>
      </c>
      <c r="AA47" s="29">
        <f>SUM(AA34:AA46)</f>
        <v>4097730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-5433693</v>
      </c>
      <c r="D48" s="39">
        <f t="shared" si="2"/>
        <v>0</v>
      </c>
      <c r="E48" s="40">
        <f t="shared" si="2"/>
        <v>-1658962</v>
      </c>
      <c r="F48" s="41">
        <f t="shared" si="2"/>
        <v>-1658962</v>
      </c>
      <c r="G48" s="41">
        <f t="shared" si="2"/>
        <v>-261221</v>
      </c>
      <c r="H48" s="41">
        <f t="shared" si="2"/>
        <v>-582945</v>
      </c>
      <c r="I48" s="41">
        <f t="shared" si="2"/>
        <v>-1341268</v>
      </c>
      <c r="J48" s="41">
        <f t="shared" si="2"/>
        <v>-2185434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-2185434</v>
      </c>
      <c r="X48" s="41">
        <f t="shared" si="2"/>
        <v>-414735</v>
      </c>
      <c r="Y48" s="41">
        <f t="shared" si="2"/>
        <v>-1770699</v>
      </c>
      <c r="Z48" s="42">
        <f>+IF(X48&lt;&gt;0,+(Y48/X48)*100,0)</f>
        <v>426.94708669391292</v>
      </c>
      <c r="AA48" s="39">
        <f>+AA32-AA47</f>
        <v>-1658962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-5433693</v>
      </c>
      <c r="D51" s="48">
        <f t="shared" si="3"/>
        <v>0</v>
      </c>
      <c r="E51" s="49">
        <f t="shared" si="3"/>
        <v>-1658962</v>
      </c>
      <c r="F51" s="50">
        <f t="shared" si="3"/>
        <v>-1658962</v>
      </c>
      <c r="G51" s="50">
        <f t="shared" si="3"/>
        <v>-261221</v>
      </c>
      <c r="H51" s="50">
        <f t="shared" si="3"/>
        <v>-582945</v>
      </c>
      <c r="I51" s="50">
        <f t="shared" si="3"/>
        <v>-1341268</v>
      </c>
      <c r="J51" s="50">
        <f t="shared" si="3"/>
        <v>-2185434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-2185434</v>
      </c>
      <c r="X51" s="50">
        <f t="shared" si="3"/>
        <v>-414735</v>
      </c>
      <c r="Y51" s="50">
        <f t="shared" si="3"/>
        <v>-1770699</v>
      </c>
      <c r="Z51" s="51">
        <f>+IF(X51&lt;&gt;0,+(Y51/X51)*100,0)</f>
        <v>426.94708669391292</v>
      </c>
      <c r="AA51" s="48">
        <f>SUM(AA48:AA50)</f>
        <v>-1658962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-5433693</v>
      </c>
      <c r="D53" s="54">
        <f>+D51-D52</f>
        <v>0</v>
      </c>
      <c r="E53" s="55">
        <f t="shared" si="4"/>
        <v>-1658962</v>
      </c>
      <c r="F53" s="56">
        <f t="shared" si="4"/>
        <v>-1658962</v>
      </c>
      <c r="G53" s="56">
        <f t="shared" si="4"/>
        <v>-261221</v>
      </c>
      <c r="H53" s="56">
        <f t="shared" si="4"/>
        <v>-582945</v>
      </c>
      <c r="I53" s="56">
        <f t="shared" si="4"/>
        <v>-1341268</v>
      </c>
      <c r="J53" s="56">
        <f t="shared" si="4"/>
        <v>-2185434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-2185434</v>
      </c>
      <c r="X53" s="56">
        <f t="shared" si="4"/>
        <v>-414735</v>
      </c>
      <c r="Y53" s="56">
        <f t="shared" si="4"/>
        <v>-1770699</v>
      </c>
      <c r="Z53" s="57">
        <f>+IF(X53&lt;&gt;0,+(Y53/X53)*100,0)</f>
        <v>426.94708669391292</v>
      </c>
      <c r="AA53" s="54">
        <f>+AA51-AA52</f>
        <v>-1658962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-5433693</v>
      </c>
      <c r="D56" s="48">
        <f>SUM(D53:D55)</f>
        <v>0</v>
      </c>
      <c r="E56" s="49">
        <f t="shared" si="5"/>
        <v>-1658962</v>
      </c>
      <c r="F56" s="50">
        <f t="shared" si="5"/>
        <v>-1658962</v>
      </c>
      <c r="G56" s="50">
        <f t="shared" si="5"/>
        <v>-261221</v>
      </c>
      <c r="H56" s="50">
        <f t="shared" si="5"/>
        <v>-582945</v>
      </c>
      <c r="I56" s="50">
        <f t="shared" si="5"/>
        <v>-1341268</v>
      </c>
      <c r="J56" s="50">
        <f t="shared" si="5"/>
        <v>-2185434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-2185434</v>
      </c>
      <c r="X56" s="50">
        <f t="shared" si="5"/>
        <v>-414735</v>
      </c>
      <c r="Y56" s="50">
        <f t="shared" si="5"/>
        <v>-1770699</v>
      </c>
      <c r="Z56" s="51">
        <f>+IF(X56&lt;&gt;0,+(Y56/X56)*100,0)</f>
        <v>426.94708669391292</v>
      </c>
      <c r="AA56" s="48">
        <f>SUM(AA53:AA55)</f>
        <v>-1658962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-5433693</v>
      </c>
      <c r="D59" s="65">
        <f>SUM(D56:D58)</f>
        <v>0</v>
      </c>
      <c r="E59" s="66">
        <f t="shared" si="6"/>
        <v>-1658962</v>
      </c>
      <c r="F59" s="67">
        <f t="shared" si="6"/>
        <v>-1658962</v>
      </c>
      <c r="G59" s="67">
        <f t="shared" si="6"/>
        <v>-261221</v>
      </c>
      <c r="H59" s="67">
        <f t="shared" si="6"/>
        <v>-582945</v>
      </c>
      <c r="I59" s="67">
        <f t="shared" si="6"/>
        <v>-1341268</v>
      </c>
      <c r="J59" s="67">
        <f t="shared" si="6"/>
        <v>-2185434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-2185434</v>
      </c>
      <c r="X59" s="67">
        <f t="shared" si="6"/>
        <v>-414735</v>
      </c>
      <c r="Y59" s="67">
        <f t="shared" si="6"/>
        <v>-1770699</v>
      </c>
      <c r="Z59" s="68">
        <f>+IF(X59&lt;&gt;0,+(Y59/X59)*100,0)</f>
        <v>426.94708669391292</v>
      </c>
      <c r="AA59" s="65">
        <f>SUM(AA56:AA58)</f>
        <v>-1658962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26411421</v>
      </c>
      <c r="F7" s="22">
        <v>26411421</v>
      </c>
      <c r="G7" s="22">
        <v>1811870</v>
      </c>
      <c r="H7" s="22">
        <v>2098853</v>
      </c>
      <c r="I7" s="22">
        <v>1236658</v>
      </c>
      <c r="J7" s="22">
        <v>5147381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5147381</v>
      </c>
      <c r="X7" s="22">
        <v>6602856</v>
      </c>
      <c r="Y7" s="22">
        <v>-1455475</v>
      </c>
      <c r="Z7" s="23">
        <v>-22.043112859041603</v>
      </c>
      <c r="AA7" s="20">
        <v>26411421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16415249</v>
      </c>
      <c r="F13" s="22">
        <v>16415249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4103811</v>
      </c>
      <c r="Y13" s="22">
        <v>-4103811</v>
      </c>
      <c r="Z13" s="23">
        <v>-100</v>
      </c>
      <c r="AA13" s="20">
        <v>16415249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42826670</v>
      </c>
      <c r="F32" s="31">
        <f t="shared" si="0"/>
        <v>42826670</v>
      </c>
      <c r="G32" s="31">
        <f t="shared" si="0"/>
        <v>1811870</v>
      </c>
      <c r="H32" s="31">
        <f t="shared" si="0"/>
        <v>2098853</v>
      </c>
      <c r="I32" s="31">
        <f t="shared" si="0"/>
        <v>1236658</v>
      </c>
      <c r="J32" s="31">
        <f t="shared" si="0"/>
        <v>5147381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5147381</v>
      </c>
      <c r="X32" s="31">
        <f t="shared" si="0"/>
        <v>10706667</v>
      </c>
      <c r="Y32" s="31">
        <f t="shared" si="0"/>
        <v>-5559286</v>
      </c>
      <c r="Z32" s="32">
        <f>+IF(X32&lt;&gt;0,+(Y32/X32)*100,0)</f>
        <v>-51.923591160535764</v>
      </c>
      <c r="AA32" s="29">
        <f>SUM(AA6:AA31)</f>
        <v>42826670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7192357</v>
      </c>
      <c r="F34" s="22">
        <v>7192357</v>
      </c>
      <c r="G34" s="22">
        <v>449369</v>
      </c>
      <c r="H34" s="22">
        <v>568798</v>
      </c>
      <c r="I34" s="22">
        <v>475082</v>
      </c>
      <c r="J34" s="22">
        <v>1493249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1493249</v>
      </c>
      <c r="X34" s="22">
        <v>1798086</v>
      </c>
      <c r="Y34" s="22">
        <v>-304837</v>
      </c>
      <c r="Z34" s="23">
        <v>-16.95341602125816</v>
      </c>
      <c r="AA34" s="20">
        <v>7192357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2700203</v>
      </c>
      <c r="F37" s="22">
        <v>2700203</v>
      </c>
      <c r="G37" s="22"/>
      <c r="H37" s="22">
        <v>766</v>
      </c>
      <c r="I37" s="22">
        <v>4648715</v>
      </c>
      <c r="J37" s="22">
        <v>4649481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4649481</v>
      </c>
      <c r="X37" s="22">
        <v>675051</v>
      </c>
      <c r="Y37" s="22">
        <v>3974430</v>
      </c>
      <c r="Z37" s="23">
        <v>588.75996035855064</v>
      </c>
      <c r="AA37" s="20">
        <v>2700203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1525774</v>
      </c>
      <c r="F39" s="22">
        <v>1525774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381444</v>
      </c>
      <c r="Y39" s="22">
        <v>-381444</v>
      </c>
      <c r="Z39" s="23">
        <v>-100</v>
      </c>
      <c r="AA39" s="20">
        <v>1525774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3000000</v>
      </c>
      <c r="F41" s="22">
        <v>3000000</v>
      </c>
      <c r="G41" s="22">
        <v>194285</v>
      </c>
      <c r="H41" s="22">
        <v>113553</v>
      </c>
      <c r="I41" s="22">
        <v>58365</v>
      </c>
      <c r="J41" s="22">
        <v>366203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366203</v>
      </c>
      <c r="X41" s="22">
        <v>750000</v>
      </c>
      <c r="Y41" s="22">
        <v>-383797</v>
      </c>
      <c r="Z41" s="23">
        <v>-51.17293333333334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>
        <v>152768</v>
      </c>
      <c r="H44" s="22">
        <v>174969</v>
      </c>
      <c r="I44" s="22"/>
      <c r="J44" s="22">
        <v>327737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327737</v>
      </c>
      <c r="X44" s="22">
        <v>25002</v>
      </c>
      <c r="Y44" s="22">
        <v>302735</v>
      </c>
      <c r="Z44" s="23">
        <v>1210.8431325493959</v>
      </c>
      <c r="AA44" s="20">
        <v>100000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14518334</v>
      </c>
      <c r="F47" s="31">
        <f t="shared" si="1"/>
        <v>14518334</v>
      </c>
      <c r="G47" s="31">
        <f t="shared" si="1"/>
        <v>796422</v>
      </c>
      <c r="H47" s="31">
        <f t="shared" si="1"/>
        <v>858086</v>
      </c>
      <c r="I47" s="31">
        <f t="shared" si="1"/>
        <v>5182162</v>
      </c>
      <c r="J47" s="31">
        <f t="shared" si="1"/>
        <v>6836670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6836670</v>
      </c>
      <c r="X47" s="31">
        <f t="shared" si="1"/>
        <v>3629583</v>
      </c>
      <c r="Y47" s="31">
        <f t="shared" si="1"/>
        <v>3207087</v>
      </c>
      <c r="Z47" s="32">
        <f>+IF(X47&lt;&gt;0,+(Y47/X47)*100,0)</f>
        <v>88.359654538827186</v>
      </c>
      <c r="AA47" s="29">
        <f>SUM(AA34:AA46)</f>
        <v>14518334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28308336</v>
      </c>
      <c r="F48" s="41">
        <f t="shared" si="2"/>
        <v>28308336</v>
      </c>
      <c r="G48" s="41">
        <f t="shared" si="2"/>
        <v>1015448</v>
      </c>
      <c r="H48" s="41">
        <f t="shared" si="2"/>
        <v>1240767</v>
      </c>
      <c r="I48" s="41">
        <f t="shared" si="2"/>
        <v>-3945504</v>
      </c>
      <c r="J48" s="41">
        <f t="shared" si="2"/>
        <v>-1689289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-1689289</v>
      </c>
      <c r="X48" s="41">
        <f t="shared" si="2"/>
        <v>7077084</v>
      </c>
      <c r="Y48" s="41">
        <f t="shared" si="2"/>
        <v>-8766373</v>
      </c>
      <c r="Z48" s="42">
        <f>+IF(X48&lt;&gt;0,+(Y48/X48)*100,0)</f>
        <v>-123.86984526395335</v>
      </c>
      <c r="AA48" s="39">
        <f>+AA32-AA47</f>
        <v>28308336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28308336</v>
      </c>
      <c r="F51" s="50">
        <f t="shared" si="3"/>
        <v>28308336</v>
      </c>
      <c r="G51" s="50">
        <f t="shared" si="3"/>
        <v>1015448</v>
      </c>
      <c r="H51" s="50">
        <f t="shared" si="3"/>
        <v>1240767</v>
      </c>
      <c r="I51" s="50">
        <f t="shared" si="3"/>
        <v>-3945504</v>
      </c>
      <c r="J51" s="50">
        <f t="shared" si="3"/>
        <v>-1689289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-1689289</v>
      </c>
      <c r="X51" s="50">
        <f t="shared" si="3"/>
        <v>7077084</v>
      </c>
      <c r="Y51" s="50">
        <f t="shared" si="3"/>
        <v>-8766373</v>
      </c>
      <c r="Z51" s="51">
        <f>+IF(X51&lt;&gt;0,+(Y51/X51)*100,0)</f>
        <v>-123.86984526395335</v>
      </c>
      <c r="AA51" s="48">
        <f>SUM(AA48:AA50)</f>
        <v>28308336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28308336</v>
      </c>
      <c r="F53" s="56">
        <f t="shared" si="4"/>
        <v>28308336</v>
      </c>
      <c r="G53" s="56">
        <f t="shared" si="4"/>
        <v>1015448</v>
      </c>
      <c r="H53" s="56">
        <f t="shared" si="4"/>
        <v>1240767</v>
      </c>
      <c r="I53" s="56">
        <f t="shared" si="4"/>
        <v>-3945504</v>
      </c>
      <c r="J53" s="56">
        <f t="shared" si="4"/>
        <v>-1689289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-1689289</v>
      </c>
      <c r="X53" s="56">
        <f t="shared" si="4"/>
        <v>7077084</v>
      </c>
      <c r="Y53" s="56">
        <f t="shared" si="4"/>
        <v>-8766373</v>
      </c>
      <c r="Z53" s="57">
        <f>+IF(X53&lt;&gt;0,+(Y53/X53)*100,0)</f>
        <v>-123.86984526395335</v>
      </c>
      <c r="AA53" s="54">
        <f>+AA51-AA52</f>
        <v>28308336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28308336</v>
      </c>
      <c r="F56" s="50">
        <f t="shared" si="5"/>
        <v>28308336</v>
      </c>
      <c r="G56" s="50">
        <f t="shared" si="5"/>
        <v>1015448</v>
      </c>
      <c r="H56" s="50">
        <f t="shared" si="5"/>
        <v>1240767</v>
      </c>
      <c r="I56" s="50">
        <f t="shared" si="5"/>
        <v>-3945504</v>
      </c>
      <c r="J56" s="50">
        <f t="shared" si="5"/>
        <v>-1689289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-1689289</v>
      </c>
      <c r="X56" s="50">
        <f t="shared" si="5"/>
        <v>7077084</v>
      </c>
      <c r="Y56" s="50">
        <f t="shared" si="5"/>
        <v>-8766373</v>
      </c>
      <c r="Z56" s="51">
        <f>+IF(X56&lt;&gt;0,+(Y56/X56)*100,0)</f>
        <v>-123.86984526395335</v>
      </c>
      <c r="AA56" s="48">
        <f>SUM(AA53:AA55)</f>
        <v>28308336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28308336</v>
      </c>
      <c r="F59" s="67">
        <f t="shared" si="6"/>
        <v>28308336</v>
      </c>
      <c r="G59" s="67">
        <f t="shared" si="6"/>
        <v>1015448</v>
      </c>
      <c r="H59" s="67">
        <f t="shared" si="6"/>
        <v>1240767</v>
      </c>
      <c r="I59" s="67">
        <f t="shared" si="6"/>
        <v>-3945504</v>
      </c>
      <c r="J59" s="67">
        <f t="shared" si="6"/>
        <v>-1689289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-1689289</v>
      </c>
      <c r="X59" s="67">
        <f t="shared" si="6"/>
        <v>7077084</v>
      </c>
      <c r="Y59" s="67">
        <f t="shared" si="6"/>
        <v>-8766373</v>
      </c>
      <c r="Z59" s="68">
        <f>+IF(X59&lt;&gt;0,+(Y59/X59)*100,0)</f>
        <v>-123.86984526395335</v>
      </c>
      <c r="AA59" s="65">
        <f>SUM(AA56:AA58)</f>
        <v>28308336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187969466</v>
      </c>
      <c r="D25" s="20"/>
      <c r="E25" s="21">
        <v>207712373</v>
      </c>
      <c r="F25" s="22">
        <v>207712373</v>
      </c>
      <c r="G25" s="22">
        <v>83613545</v>
      </c>
      <c r="H25" s="22">
        <v>13745373</v>
      </c>
      <c r="I25" s="22">
        <v>228513</v>
      </c>
      <c r="J25" s="22">
        <v>97587431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97587431</v>
      </c>
      <c r="X25" s="22">
        <v>51928092</v>
      </c>
      <c r="Y25" s="22">
        <v>45659339</v>
      </c>
      <c r="Z25" s="23">
        <v>87.928012067148558</v>
      </c>
      <c r="AA25" s="20">
        <v>207712373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187969466</v>
      </c>
      <c r="D32" s="29">
        <f t="shared" ref="D32:Y32" si="0">SUM(D6:D31)</f>
        <v>0</v>
      </c>
      <c r="E32" s="30">
        <f t="shared" si="0"/>
        <v>207712373</v>
      </c>
      <c r="F32" s="31">
        <f t="shared" si="0"/>
        <v>207712373</v>
      </c>
      <c r="G32" s="31">
        <f t="shared" si="0"/>
        <v>83613545</v>
      </c>
      <c r="H32" s="31">
        <f t="shared" si="0"/>
        <v>13745373</v>
      </c>
      <c r="I32" s="31">
        <f t="shared" si="0"/>
        <v>228513</v>
      </c>
      <c r="J32" s="31">
        <f t="shared" si="0"/>
        <v>97587431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97587431</v>
      </c>
      <c r="X32" s="31">
        <f t="shared" si="0"/>
        <v>51928092</v>
      </c>
      <c r="Y32" s="31">
        <f t="shared" si="0"/>
        <v>45659339</v>
      </c>
      <c r="Z32" s="32">
        <f>+IF(X32&lt;&gt;0,+(Y32/X32)*100,0)</f>
        <v>87.928012067148558</v>
      </c>
      <c r="AA32" s="29">
        <f>SUM(AA6:AA31)</f>
        <v>207712373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8496400</v>
      </c>
      <c r="D34" s="20"/>
      <c r="E34" s="21">
        <v>8233808</v>
      </c>
      <c r="F34" s="22">
        <v>8233808</v>
      </c>
      <c r="G34" s="22">
        <v>720398</v>
      </c>
      <c r="H34" s="22">
        <v>737520</v>
      </c>
      <c r="I34" s="22">
        <v>725278</v>
      </c>
      <c r="J34" s="22">
        <v>2183196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2183196</v>
      </c>
      <c r="X34" s="22">
        <v>2058450</v>
      </c>
      <c r="Y34" s="22">
        <v>124746</v>
      </c>
      <c r="Z34" s="23">
        <v>6.0601909203526922</v>
      </c>
      <c r="AA34" s="20">
        <v>8233808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-627857</v>
      </c>
      <c r="D37" s="20"/>
      <c r="E37" s="21">
        <v>180000000</v>
      </c>
      <c r="F37" s="22">
        <v>180000000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45000000</v>
      </c>
      <c r="Y37" s="22">
        <v>-45000000</v>
      </c>
      <c r="Z37" s="23">
        <v>-100</v>
      </c>
      <c r="AA37" s="20">
        <v>180000000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94473304</v>
      </c>
      <c r="D39" s="20"/>
      <c r="E39" s="21">
        <v>72441133</v>
      </c>
      <c r="F39" s="22">
        <v>72441133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18110283</v>
      </c>
      <c r="Y39" s="22">
        <v>-18110283</v>
      </c>
      <c r="Z39" s="23">
        <v>-100</v>
      </c>
      <c r="AA39" s="20">
        <v>72441133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314792286</v>
      </c>
      <c r="D41" s="20"/>
      <c r="E41" s="21">
        <v>65000000</v>
      </c>
      <c r="F41" s="22">
        <v>65000000</v>
      </c>
      <c r="G41" s="22">
        <v>657270</v>
      </c>
      <c r="H41" s="22">
        <v>4179773</v>
      </c>
      <c r="I41" s="22">
        <v>499873</v>
      </c>
      <c r="J41" s="22">
        <v>5336916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5336916</v>
      </c>
      <c r="X41" s="22">
        <v>16250001</v>
      </c>
      <c r="Y41" s="22">
        <v>-10913085</v>
      </c>
      <c r="Z41" s="23">
        <v>-67.157442021080499</v>
      </c>
      <c r="AA41" s="20">
        <v>65000000</v>
      </c>
    </row>
    <row r="42" spans="1:27" ht="13.5" x14ac:dyDescent="0.25">
      <c r="A42" s="19" t="s">
        <v>67</v>
      </c>
      <c r="B42" s="15" t="s">
        <v>32</v>
      </c>
      <c r="C42" s="20">
        <v>8000000</v>
      </c>
      <c r="D42" s="20"/>
      <c r="E42" s="21">
        <v>13000000</v>
      </c>
      <c r="F42" s="22">
        <v>13000000</v>
      </c>
      <c r="G42" s="22"/>
      <c r="H42" s="22">
        <v>4000000</v>
      </c>
      <c r="I42" s="22"/>
      <c r="J42" s="22">
        <v>4000000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4000000</v>
      </c>
      <c r="X42" s="22">
        <v>3249999</v>
      </c>
      <c r="Y42" s="22">
        <v>750001</v>
      </c>
      <c r="Z42" s="23">
        <v>23.076960946757215</v>
      </c>
      <c r="AA42" s="20">
        <v>13000000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1293035</v>
      </c>
      <c r="D44" s="20"/>
      <c r="E44" s="21">
        <v>1361630</v>
      </c>
      <c r="F44" s="22">
        <v>1361630</v>
      </c>
      <c r="G44" s="22">
        <v>136046</v>
      </c>
      <c r="H44" s="22">
        <v>110214</v>
      </c>
      <c r="I44" s="22">
        <v>69112</v>
      </c>
      <c r="J44" s="22">
        <v>315372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315372</v>
      </c>
      <c r="X44" s="22">
        <v>340413</v>
      </c>
      <c r="Y44" s="22">
        <v>-25041</v>
      </c>
      <c r="Z44" s="23">
        <v>-7.3560645451260678</v>
      </c>
      <c r="AA44" s="20">
        <v>1361630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426427168</v>
      </c>
      <c r="D47" s="29">
        <f t="shared" ref="D47:Y47" si="1">SUM(D34:D46)</f>
        <v>0</v>
      </c>
      <c r="E47" s="30">
        <f t="shared" si="1"/>
        <v>340036571</v>
      </c>
      <c r="F47" s="31">
        <f t="shared" si="1"/>
        <v>340036571</v>
      </c>
      <c r="G47" s="31">
        <f t="shared" si="1"/>
        <v>1513714</v>
      </c>
      <c r="H47" s="31">
        <f t="shared" si="1"/>
        <v>9027507</v>
      </c>
      <c r="I47" s="31">
        <f t="shared" si="1"/>
        <v>1294263</v>
      </c>
      <c r="J47" s="31">
        <f t="shared" si="1"/>
        <v>11835484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11835484</v>
      </c>
      <c r="X47" s="31">
        <f t="shared" si="1"/>
        <v>85009146</v>
      </c>
      <c r="Y47" s="31">
        <f t="shared" si="1"/>
        <v>-73173662</v>
      </c>
      <c r="Z47" s="32">
        <f>+IF(X47&lt;&gt;0,+(Y47/X47)*100,0)</f>
        <v>-86.077399248311465</v>
      </c>
      <c r="AA47" s="29">
        <f>SUM(AA34:AA46)</f>
        <v>340036571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-238457702</v>
      </c>
      <c r="D48" s="39">
        <f t="shared" si="2"/>
        <v>0</v>
      </c>
      <c r="E48" s="40">
        <f t="shared" si="2"/>
        <v>-132324198</v>
      </c>
      <c r="F48" s="41">
        <f t="shared" si="2"/>
        <v>-132324198</v>
      </c>
      <c r="G48" s="41">
        <f t="shared" si="2"/>
        <v>82099831</v>
      </c>
      <c r="H48" s="41">
        <f t="shared" si="2"/>
        <v>4717866</v>
      </c>
      <c r="I48" s="41">
        <f t="shared" si="2"/>
        <v>-1065750</v>
      </c>
      <c r="J48" s="41">
        <f t="shared" si="2"/>
        <v>85751947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85751947</v>
      </c>
      <c r="X48" s="41">
        <f t="shared" si="2"/>
        <v>-33081054</v>
      </c>
      <c r="Y48" s="41">
        <f t="shared" si="2"/>
        <v>118833001</v>
      </c>
      <c r="Z48" s="42">
        <f>+IF(X48&lt;&gt;0,+(Y48/X48)*100,0)</f>
        <v>-359.21769904912946</v>
      </c>
      <c r="AA48" s="39">
        <f>+AA32-AA47</f>
        <v>-132324198</v>
      </c>
    </row>
    <row r="49" spans="1:27" ht="25.5" x14ac:dyDescent="0.25">
      <c r="A49" s="43" t="s">
        <v>74</v>
      </c>
      <c r="B49" s="15" t="s">
        <v>32</v>
      </c>
      <c r="C49" s="20">
        <v>577156002</v>
      </c>
      <c r="D49" s="20"/>
      <c r="E49" s="21">
        <v>627109050</v>
      </c>
      <c r="F49" s="22">
        <v>627109050</v>
      </c>
      <c r="G49" s="22"/>
      <c r="H49" s="22">
        <v>43367512</v>
      </c>
      <c r="I49" s="22">
        <v>100815715</v>
      </c>
      <c r="J49" s="22">
        <v>144183227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144183227</v>
      </c>
      <c r="X49" s="22">
        <v>156777264</v>
      </c>
      <c r="Y49" s="22">
        <v>-12594037</v>
      </c>
      <c r="Z49" s="23">
        <v>-8.033076148082289</v>
      </c>
      <c r="AA49" s="20">
        <v>627109050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338698300</v>
      </c>
      <c r="D51" s="48">
        <f t="shared" si="3"/>
        <v>0</v>
      </c>
      <c r="E51" s="49">
        <f t="shared" si="3"/>
        <v>494784852</v>
      </c>
      <c r="F51" s="50">
        <f t="shared" si="3"/>
        <v>494784852</v>
      </c>
      <c r="G51" s="50">
        <f t="shared" si="3"/>
        <v>82099831</v>
      </c>
      <c r="H51" s="50">
        <f t="shared" si="3"/>
        <v>48085378</v>
      </c>
      <c r="I51" s="50">
        <f t="shared" si="3"/>
        <v>99749965</v>
      </c>
      <c r="J51" s="50">
        <f t="shared" si="3"/>
        <v>229935174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229935174</v>
      </c>
      <c r="X51" s="50">
        <f t="shared" si="3"/>
        <v>123696210</v>
      </c>
      <c r="Y51" s="50">
        <f t="shared" si="3"/>
        <v>106238964</v>
      </c>
      <c r="Z51" s="51">
        <f>+IF(X51&lt;&gt;0,+(Y51/X51)*100,0)</f>
        <v>85.887000094829105</v>
      </c>
      <c r="AA51" s="48">
        <f>SUM(AA48:AA50)</f>
        <v>494784852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338698300</v>
      </c>
      <c r="D53" s="54">
        <f>+D51-D52</f>
        <v>0</v>
      </c>
      <c r="E53" s="55">
        <f t="shared" si="4"/>
        <v>494784852</v>
      </c>
      <c r="F53" s="56">
        <f t="shared" si="4"/>
        <v>494784852</v>
      </c>
      <c r="G53" s="56">
        <f t="shared" si="4"/>
        <v>82099831</v>
      </c>
      <c r="H53" s="56">
        <f t="shared" si="4"/>
        <v>48085378</v>
      </c>
      <c r="I53" s="56">
        <f t="shared" si="4"/>
        <v>99749965</v>
      </c>
      <c r="J53" s="56">
        <f t="shared" si="4"/>
        <v>229935174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229935174</v>
      </c>
      <c r="X53" s="56">
        <f t="shared" si="4"/>
        <v>123696210</v>
      </c>
      <c r="Y53" s="56">
        <f t="shared" si="4"/>
        <v>106238964</v>
      </c>
      <c r="Z53" s="57">
        <f>+IF(X53&lt;&gt;0,+(Y53/X53)*100,0)</f>
        <v>85.887000094829105</v>
      </c>
      <c r="AA53" s="54">
        <f>+AA51-AA52</f>
        <v>494784852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338698300</v>
      </c>
      <c r="D56" s="48">
        <f>SUM(D53:D55)</f>
        <v>0</v>
      </c>
      <c r="E56" s="49">
        <f t="shared" si="5"/>
        <v>494784852</v>
      </c>
      <c r="F56" s="50">
        <f t="shared" si="5"/>
        <v>494784852</v>
      </c>
      <c r="G56" s="50">
        <f t="shared" si="5"/>
        <v>82099831</v>
      </c>
      <c r="H56" s="50">
        <f t="shared" si="5"/>
        <v>48085378</v>
      </c>
      <c r="I56" s="50">
        <f t="shared" si="5"/>
        <v>99749965</v>
      </c>
      <c r="J56" s="50">
        <f t="shared" si="5"/>
        <v>229935174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229935174</v>
      </c>
      <c r="X56" s="50">
        <f t="shared" si="5"/>
        <v>123696210</v>
      </c>
      <c r="Y56" s="50">
        <f t="shared" si="5"/>
        <v>106238964</v>
      </c>
      <c r="Z56" s="51">
        <f>+IF(X56&lt;&gt;0,+(Y56/X56)*100,0)</f>
        <v>85.887000094829105</v>
      </c>
      <c r="AA56" s="48">
        <f>SUM(AA53:AA55)</f>
        <v>494784852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338698300</v>
      </c>
      <c r="D59" s="65">
        <f>SUM(D56:D58)</f>
        <v>0</v>
      </c>
      <c r="E59" s="66">
        <f t="shared" si="6"/>
        <v>494784852</v>
      </c>
      <c r="F59" s="67">
        <f t="shared" si="6"/>
        <v>494784852</v>
      </c>
      <c r="G59" s="67">
        <f t="shared" si="6"/>
        <v>82099831</v>
      </c>
      <c r="H59" s="67">
        <f t="shared" si="6"/>
        <v>48085378</v>
      </c>
      <c r="I59" s="67">
        <f t="shared" si="6"/>
        <v>99749965</v>
      </c>
      <c r="J59" s="67">
        <f t="shared" si="6"/>
        <v>229935174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229935174</v>
      </c>
      <c r="X59" s="67">
        <f t="shared" si="6"/>
        <v>123696210</v>
      </c>
      <c r="Y59" s="67">
        <f t="shared" si="6"/>
        <v>106238964</v>
      </c>
      <c r="Z59" s="68">
        <f>+IF(X59&lt;&gt;0,+(Y59/X59)*100,0)</f>
        <v>85.887000094829105</v>
      </c>
      <c r="AA59" s="65">
        <f>SUM(AA56:AA58)</f>
        <v>494784852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732561653</v>
      </c>
      <c r="D7" s="20"/>
      <c r="E7" s="21">
        <v>845005452</v>
      </c>
      <c r="F7" s="22">
        <v>845005452</v>
      </c>
      <c r="G7" s="22">
        <v>62506170</v>
      </c>
      <c r="H7" s="22">
        <v>65718338</v>
      </c>
      <c r="I7" s="22">
        <v>63518987</v>
      </c>
      <c r="J7" s="22">
        <v>191743495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191743495</v>
      </c>
      <c r="X7" s="22">
        <v>211251357</v>
      </c>
      <c r="Y7" s="22">
        <v>-19507862</v>
      </c>
      <c r="Z7" s="23">
        <v>-9.2344315686454976</v>
      </c>
      <c r="AA7" s="20">
        <v>845005452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267464232</v>
      </c>
      <c r="D13" s="20"/>
      <c r="E13" s="21">
        <v>212190000</v>
      </c>
      <c r="F13" s="22">
        <v>212190000</v>
      </c>
      <c r="G13" s="22">
        <v>24566898</v>
      </c>
      <c r="H13" s="22">
        <v>25096643</v>
      </c>
      <c r="I13" s="22">
        <v>25220227</v>
      </c>
      <c r="J13" s="22">
        <v>74883768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74883768</v>
      </c>
      <c r="X13" s="22">
        <v>53047500</v>
      </c>
      <c r="Y13" s="22">
        <v>21836268</v>
      </c>
      <c r="Z13" s="23">
        <v>41.163613742400678</v>
      </c>
      <c r="AA13" s="20">
        <v>212190000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1000025885</v>
      </c>
      <c r="D32" s="29">
        <f t="shared" ref="D32:Y32" si="0">SUM(D6:D31)</f>
        <v>0</v>
      </c>
      <c r="E32" s="30">
        <f t="shared" si="0"/>
        <v>1057195452</v>
      </c>
      <c r="F32" s="31">
        <f t="shared" si="0"/>
        <v>1057195452</v>
      </c>
      <c r="G32" s="31">
        <f t="shared" si="0"/>
        <v>87073068</v>
      </c>
      <c r="H32" s="31">
        <f t="shared" si="0"/>
        <v>90814981</v>
      </c>
      <c r="I32" s="31">
        <f t="shared" si="0"/>
        <v>88739214</v>
      </c>
      <c r="J32" s="31">
        <f t="shared" si="0"/>
        <v>266627263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266627263</v>
      </c>
      <c r="X32" s="31">
        <f t="shared" si="0"/>
        <v>264298857</v>
      </c>
      <c r="Y32" s="31">
        <f t="shared" si="0"/>
        <v>2328406</v>
      </c>
      <c r="Z32" s="32">
        <f>+IF(X32&lt;&gt;0,+(Y32/X32)*100,0)</f>
        <v>0.88097467633013637</v>
      </c>
      <c r="AA32" s="29">
        <f>SUM(AA6:AA31)</f>
        <v>1057195452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44509588</v>
      </c>
      <c r="D34" s="20"/>
      <c r="E34" s="21">
        <v>39931862</v>
      </c>
      <c r="F34" s="22">
        <v>39931862</v>
      </c>
      <c r="G34" s="22">
        <v>3525097</v>
      </c>
      <c r="H34" s="22">
        <v>3582006</v>
      </c>
      <c r="I34" s="22">
        <v>3817144</v>
      </c>
      <c r="J34" s="22">
        <v>10924247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10924247</v>
      </c>
      <c r="X34" s="22">
        <v>9983010</v>
      </c>
      <c r="Y34" s="22">
        <v>941237</v>
      </c>
      <c r="Z34" s="23">
        <v>9.4283888326266325</v>
      </c>
      <c r="AA34" s="20">
        <v>39931862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575478992</v>
      </c>
      <c r="D37" s="20"/>
      <c r="E37" s="21">
        <v>267170821</v>
      </c>
      <c r="F37" s="22">
        <v>267170821</v>
      </c>
      <c r="G37" s="22">
        <v>63640564</v>
      </c>
      <c r="H37" s="22">
        <v>28803028</v>
      </c>
      <c r="I37" s="22">
        <v>33245658</v>
      </c>
      <c r="J37" s="22">
        <v>125689250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125689250</v>
      </c>
      <c r="X37" s="22">
        <v>66792732</v>
      </c>
      <c r="Y37" s="22">
        <v>58896518</v>
      </c>
      <c r="Z37" s="23">
        <v>88.178034101075554</v>
      </c>
      <c r="AA37" s="20">
        <v>267170821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295751908</v>
      </c>
      <c r="F38" s="22">
        <v>295751908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73937979</v>
      </c>
      <c r="Y38" s="22">
        <v>-73937979</v>
      </c>
      <c r="Z38" s="23">
        <v>-100</v>
      </c>
      <c r="AA38" s="20">
        <v>295751908</v>
      </c>
    </row>
    <row r="39" spans="1:27" ht="13.5" x14ac:dyDescent="0.25">
      <c r="A39" s="19" t="s">
        <v>65</v>
      </c>
      <c r="B39" s="15" t="s">
        <v>32</v>
      </c>
      <c r="C39" s="20">
        <v>56322786</v>
      </c>
      <c r="D39" s="20"/>
      <c r="E39" s="21">
        <v>83507774</v>
      </c>
      <c r="F39" s="22">
        <v>83507774</v>
      </c>
      <c r="G39" s="22"/>
      <c r="H39" s="22"/>
      <c r="I39" s="22">
        <v>13820844</v>
      </c>
      <c r="J39" s="22">
        <v>13820844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13820844</v>
      </c>
      <c r="X39" s="22">
        <v>20876946</v>
      </c>
      <c r="Y39" s="22">
        <v>-7056102</v>
      </c>
      <c r="Z39" s="23">
        <v>-33.798535475447416</v>
      </c>
      <c r="AA39" s="20">
        <v>83507774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206649</v>
      </c>
      <c r="F40" s="22">
        <v>206649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51666</v>
      </c>
      <c r="Y40" s="22">
        <v>-51666</v>
      </c>
      <c r="Z40" s="23">
        <v>-100</v>
      </c>
      <c r="AA40" s="20">
        <v>206649</v>
      </c>
    </row>
    <row r="41" spans="1:27" ht="13.5" x14ac:dyDescent="0.25">
      <c r="A41" s="19" t="s">
        <v>66</v>
      </c>
      <c r="B41" s="15" t="s">
        <v>32</v>
      </c>
      <c r="C41" s="20">
        <v>33487574</v>
      </c>
      <c r="D41" s="20"/>
      <c r="E41" s="21">
        <v>39885280</v>
      </c>
      <c r="F41" s="22">
        <v>39885280</v>
      </c>
      <c r="G41" s="22"/>
      <c r="H41" s="22">
        <v>1942176</v>
      </c>
      <c r="I41" s="22">
        <v>2947606</v>
      </c>
      <c r="J41" s="22">
        <v>4889782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4889782</v>
      </c>
      <c r="X41" s="22">
        <v>9971337</v>
      </c>
      <c r="Y41" s="22">
        <v>-5081555</v>
      </c>
      <c r="Z41" s="23">
        <v>-50.961621295118199</v>
      </c>
      <c r="AA41" s="20">
        <v>39885280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415631332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2019956</v>
      </c>
      <c r="D44" s="20"/>
      <c r="E44" s="21">
        <v>4391155</v>
      </c>
      <c r="F44" s="22">
        <v>4391155</v>
      </c>
      <c r="G44" s="22">
        <v>159702</v>
      </c>
      <c r="H44" s="22">
        <v>197632</v>
      </c>
      <c r="I44" s="22">
        <v>115405</v>
      </c>
      <c r="J44" s="22">
        <v>472739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472739</v>
      </c>
      <c r="X44" s="22">
        <v>1097817</v>
      </c>
      <c r="Y44" s="22">
        <v>-625078</v>
      </c>
      <c r="Z44" s="23">
        <v>-56.938269310823209</v>
      </c>
      <c r="AA44" s="20">
        <v>4391155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1127450228</v>
      </c>
      <c r="D47" s="29">
        <f t="shared" ref="D47:Y47" si="1">SUM(D34:D46)</f>
        <v>0</v>
      </c>
      <c r="E47" s="30">
        <f t="shared" si="1"/>
        <v>730845449</v>
      </c>
      <c r="F47" s="31">
        <f t="shared" si="1"/>
        <v>730845449</v>
      </c>
      <c r="G47" s="31">
        <f t="shared" si="1"/>
        <v>67325363</v>
      </c>
      <c r="H47" s="31">
        <f t="shared" si="1"/>
        <v>34524842</v>
      </c>
      <c r="I47" s="31">
        <f t="shared" si="1"/>
        <v>53946657</v>
      </c>
      <c r="J47" s="31">
        <f t="shared" si="1"/>
        <v>155796862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155796862</v>
      </c>
      <c r="X47" s="31">
        <f t="shared" si="1"/>
        <v>182711487</v>
      </c>
      <c r="Y47" s="31">
        <f t="shared" si="1"/>
        <v>-26914625</v>
      </c>
      <c r="Z47" s="32">
        <f>+IF(X47&lt;&gt;0,+(Y47/X47)*100,0)</f>
        <v>-14.730669342097796</v>
      </c>
      <c r="AA47" s="29">
        <f>SUM(AA34:AA46)</f>
        <v>730845449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-127424343</v>
      </c>
      <c r="D48" s="39">
        <f t="shared" si="2"/>
        <v>0</v>
      </c>
      <c r="E48" s="40">
        <f t="shared" si="2"/>
        <v>326350003</v>
      </c>
      <c r="F48" s="41">
        <f t="shared" si="2"/>
        <v>326350003</v>
      </c>
      <c r="G48" s="41">
        <f t="shared" si="2"/>
        <v>19747705</v>
      </c>
      <c r="H48" s="41">
        <f t="shared" si="2"/>
        <v>56290139</v>
      </c>
      <c r="I48" s="41">
        <f t="shared" si="2"/>
        <v>34792557</v>
      </c>
      <c r="J48" s="41">
        <f t="shared" si="2"/>
        <v>110830401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110830401</v>
      </c>
      <c r="X48" s="41">
        <f t="shared" si="2"/>
        <v>81587370</v>
      </c>
      <c r="Y48" s="41">
        <f t="shared" si="2"/>
        <v>29243031</v>
      </c>
      <c r="Z48" s="42">
        <f>+IF(X48&lt;&gt;0,+(Y48/X48)*100,0)</f>
        <v>35.842595489963699</v>
      </c>
      <c r="AA48" s="39">
        <f>+AA32-AA47</f>
        <v>326350003</v>
      </c>
    </row>
    <row r="49" spans="1:27" ht="25.5" x14ac:dyDescent="0.25">
      <c r="A49" s="43" t="s">
        <v>74</v>
      </c>
      <c r="B49" s="15" t="s">
        <v>32</v>
      </c>
      <c r="C49" s="20">
        <v>41920072</v>
      </c>
      <c r="D49" s="20"/>
      <c r="E49" s="21">
        <v>35467749</v>
      </c>
      <c r="F49" s="22">
        <v>35467749</v>
      </c>
      <c r="G49" s="22"/>
      <c r="H49" s="22"/>
      <c r="I49" s="22">
        <v>3072505</v>
      </c>
      <c r="J49" s="22">
        <v>3072505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3072505</v>
      </c>
      <c r="X49" s="22">
        <v>8866935</v>
      </c>
      <c r="Y49" s="22">
        <v>-5794430</v>
      </c>
      <c r="Z49" s="23">
        <v>-65.348736626579523</v>
      </c>
      <c r="AA49" s="20">
        <v>35467749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-85504271</v>
      </c>
      <c r="D51" s="48">
        <f t="shared" si="3"/>
        <v>0</v>
      </c>
      <c r="E51" s="49">
        <f t="shared" si="3"/>
        <v>361817752</v>
      </c>
      <c r="F51" s="50">
        <f t="shared" si="3"/>
        <v>361817752</v>
      </c>
      <c r="G51" s="50">
        <f t="shared" si="3"/>
        <v>19747705</v>
      </c>
      <c r="H51" s="50">
        <f t="shared" si="3"/>
        <v>56290139</v>
      </c>
      <c r="I51" s="50">
        <f t="shared" si="3"/>
        <v>37865062</v>
      </c>
      <c r="J51" s="50">
        <f t="shared" si="3"/>
        <v>113902906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113902906</v>
      </c>
      <c r="X51" s="50">
        <f t="shared" si="3"/>
        <v>90454305</v>
      </c>
      <c r="Y51" s="50">
        <f t="shared" si="3"/>
        <v>23448601</v>
      </c>
      <c r="Z51" s="51">
        <f>+IF(X51&lt;&gt;0,+(Y51/X51)*100,0)</f>
        <v>25.923145393688007</v>
      </c>
      <c r="AA51" s="48">
        <f>SUM(AA48:AA50)</f>
        <v>361817752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-85504271</v>
      </c>
      <c r="D53" s="54">
        <f>+D51-D52</f>
        <v>0</v>
      </c>
      <c r="E53" s="55">
        <f t="shared" si="4"/>
        <v>361817752</v>
      </c>
      <c r="F53" s="56">
        <f t="shared" si="4"/>
        <v>361817752</v>
      </c>
      <c r="G53" s="56">
        <f t="shared" si="4"/>
        <v>19747705</v>
      </c>
      <c r="H53" s="56">
        <f t="shared" si="4"/>
        <v>56290139</v>
      </c>
      <c r="I53" s="56">
        <f t="shared" si="4"/>
        <v>37865062</v>
      </c>
      <c r="J53" s="56">
        <f t="shared" si="4"/>
        <v>113902906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113902906</v>
      </c>
      <c r="X53" s="56">
        <f t="shared" si="4"/>
        <v>90454305</v>
      </c>
      <c r="Y53" s="56">
        <f t="shared" si="4"/>
        <v>23448601</v>
      </c>
      <c r="Z53" s="57">
        <f>+IF(X53&lt;&gt;0,+(Y53/X53)*100,0)</f>
        <v>25.923145393688007</v>
      </c>
      <c r="AA53" s="54">
        <f>+AA51-AA52</f>
        <v>361817752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-85504271</v>
      </c>
      <c r="D56" s="48">
        <f>SUM(D53:D55)</f>
        <v>0</v>
      </c>
      <c r="E56" s="49">
        <f t="shared" si="5"/>
        <v>361817752</v>
      </c>
      <c r="F56" s="50">
        <f t="shared" si="5"/>
        <v>361817752</v>
      </c>
      <c r="G56" s="50">
        <f t="shared" si="5"/>
        <v>19747705</v>
      </c>
      <c r="H56" s="50">
        <f t="shared" si="5"/>
        <v>56290139</v>
      </c>
      <c r="I56" s="50">
        <f t="shared" si="5"/>
        <v>37865062</v>
      </c>
      <c r="J56" s="50">
        <f t="shared" si="5"/>
        <v>113902906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113902906</v>
      </c>
      <c r="X56" s="50">
        <f t="shared" si="5"/>
        <v>90454305</v>
      </c>
      <c r="Y56" s="50">
        <f t="shared" si="5"/>
        <v>23448601</v>
      </c>
      <c r="Z56" s="51">
        <f>+IF(X56&lt;&gt;0,+(Y56/X56)*100,0)</f>
        <v>25.923145393688007</v>
      </c>
      <c r="AA56" s="48">
        <f>SUM(AA53:AA55)</f>
        <v>361817752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-85504271</v>
      </c>
      <c r="D59" s="65">
        <f>SUM(D56:D58)</f>
        <v>0</v>
      </c>
      <c r="E59" s="66">
        <f t="shared" si="6"/>
        <v>361817752</v>
      </c>
      <c r="F59" s="67">
        <f t="shared" si="6"/>
        <v>361817752</v>
      </c>
      <c r="G59" s="67">
        <f t="shared" si="6"/>
        <v>19747705</v>
      </c>
      <c r="H59" s="67">
        <f t="shared" si="6"/>
        <v>56290139</v>
      </c>
      <c r="I59" s="67">
        <f t="shared" si="6"/>
        <v>37865062</v>
      </c>
      <c r="J59" s="67">
        <f t="shared" si="6"/>
        <v>113902906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113902906</v>
      </c>
      <c r="X59" s="67">
        <f t="shared" si="6"/>
        <v>90454305</v>
      </c>
      <c r="Y59" s="67">
        <f t="shared" si="6"/>
        <v>23448601</v>
      </c>
      <c r="Z59" s="68">
        <f>+IF(X59&lt;&gt;0,+(Y59/X59)*100,0)</f>
        <v>25.923145393688007</v>
      </c>
      <c r="AA59" s="65">
        <f>SUM(AA56:AA58)</f>
        <v>361817752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54633479</v>
      </c>
      <c r="D7" s="20"/>
      <c r="E7" s="21">
        <v>61200440</v>
      </c>
      <c r="F7" s="22">
        <v>61200440</v>
      </c>
      <c r="G7" s="22">
        <v>5557202</v>
      </c>
      <c r="H7" s="22">
        <v>4832224</v>
      </c>
      <c r="I7" s="22">
        <v>4460270</v>
      </c>
      <c r="J7" s="22">
        <v>14849696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14849696</v>
      </c>
      <c r="X7" s="22">
        <v>15300108</v>
      </c>
      <c r="Y7" s="22">
        <v>-450412</v>
      </c>
      <c r="Z7" s="23">
        <v>-2.9438485009386861</v>
      </c>
      <c r="AA7" s="20">
        <v>61200440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77582113</v>
      </c>
      <c r="D13" s="20"/>
      <c r="E13" s="21"/>
      <c r="F13" s="22"/>
      <c r="G13" s="22">
        <v>6759741</v>
      </c>
      <c r="H13" s="22">
        <v>4993278</v>
      </c>
      <c r="I13" s="22">
        <v>6774846</v>
      </c>
      <c r="J13" s="22">
        <v>18527865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18527865</v>
      </c>
      <c r="X13" s="22"/>
      <c r="Y13" s="22">
        <v>18527865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133602</v>
      </c>
      <c r="D19" s="20"/>
      <c r="E19" s="21"/>
      <c r="F19" s="22"/>
      <c r="G19" s="22"/>
      <c r="H19" s="22">
        <v>80687</v>
      </c>
      <c r="I19" s="22"/>
      <c r="J19" s="22">
        <v>80687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80687</v>
      </c>
      <c r="X19" s="22"/>
      <c r="Y19" s="22">
        <v>80687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132349194</v>
      </c>
      <c r="D32" s="29">
        <f t="shared" ref="D32:Y32" si="0">SUM(D6:D31)</f>
        <v>0</v>
      </c>
      <c r="E32" s="30">
        <f t="shared" si="0"/>
        <v>61200440</v>
      </c>
      <c r="F32" s="31">
        <f t="shared" si="0"/>
        <v>61200440</v>
      </c>
      <c r="G32" s="31">
        <f t="shared" si="0"/>
        <v>12316943</v>
      </c>
      <c r="H32" s="31">
        <f t="shared" si="0"/>
        <v>9906189</v>
      </c>
      <c r="I32" s="31">
        <f t="shared" si="0"/>
        <v>11235116</v>
      </c>
      <c r="J32" s="31">
        <f t="shared" si="0"/>
        <v>33458248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33458248</v>
      </c>
      <c r="X32" s="31">
        <f t="shared" si="0"/>
        <v>15300108</v>
      </c>
      <c r="Y32" s="31">
        <f t="shared" si="0"/>
        <v>18158140</v>
      </c>
      <c r="Z32" s="32">
        <f>+IF(X32&lt;&gt;0,+(Y32/X32)*100,0)</f>
        <v>118.67981585489463</v>
      </c>
      <c r="AA32" s="29">
        <f>SUM(AA6:AA31)</f>
        <v>61200440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9557353</v>
      </c>
      <c r="D34" s="20"/>
      <c r="E34" s="21">
        <v>10885684</v>
      </c>
      <c r="F34" s="22">
        <v>10885684</v>
      </c>
      <c r="G34" s="22">
        <v>933501</v>
      </c>
      <c r="H34" s="22">
        <v>896315</v>
      </c>
      <c r="I34" s="22">
        <v>908761</v>
      </c>
      <c r="J34" s="22">
        <v>2738577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2738577</v>
      </c>
      <c r="X34" s="22">
        <v>2721444</v>
      </c>
      <c r="Y34" s="22">
        <v>17133</v>
      </c>
      <c r="Z34" s="23">
        <v>0.62955548598464639</v>
      </c>
      <c r="AA34" s="20">
        <v>10885684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78054238</v>
      </c>
      <c r="D37" s="20"/>
      <c r="E37" s="21">
        <v>63508110</v>
      </c>
      <c r="F37" s="22">
        <v>63508110</v>
      </c>
      <c r="G37" s="22">
        <v>2123028</v>
      </c>
      <c r="H37" s="22">
        <v>6015149</v>
      </c>
      <c r="I37" s="22">
        <v>3293224</v>
      </c>
      <c r="J37" s="22">
        <v>11431401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11431401</v>
      </c>
      <c r="X37" s="22">
        <v>15877029</v>
      </c>
      <c r="Y37" s="22">
        <v>-4445628</v>
      </c>
      <c r="Z37" s="23">
        <v>-28.000377148646638</v>
      </c>
      <c r="AA37" s="20">
        <v>63508110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3735728</v>
      </c>
      <c r="D41" s="20"/>
      <c r="E41" s="21">
        <v>11550000</v>
      </c>
      <c r="F41" s="22">
        <v>11550000</v>
      </c>
      <c r="G41" s="22"/>
      <c r="H41" s="22">
        <v>1302993</v>
      </c>
      <c r="I41" s="22">
        <v>154017</v>
      </c>
      <c r="J41" s="22">
        <v>1457010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1457010</v>
      </c>
      <c r="X41" s="22">
        <v>2887500</v>
      </c>
      <c r="Y41" s="22">
        <v>-1430490</v>
      </c>
      <c r="Z41" s="23">
        <v>-49.540779220779221</v>
      </c>
      <c r="AA41" s="20">
        <v>11550000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163469</v>
      </c>
      <c r="D44" s="20"/>
      <c r="E44" s="21">
        <v>224521</v>
      </c>
      <c r="F44" s="22">
        <v>224521</v>
      </c>
      <c r="G44" s="22">
        <v>17027</v>
      </c>
      <c r="H44" s="22">
        <v>11864</v>
      </c>
      <c r="I44" s="22">
        <v>16238</v>
      </c>
      <c r="J44" s="22">
        <v>45129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45129</v>
      </c>
      <c r="X44" s="22">
        <v>56136</v>
      </c>
      <c r="Y44" s="22">
        <v>-11007</v>
      </c>
      <c r="Z44" s="23">
        <v>-19.607738349722105</v>
      </c>
      <c r="AA44" s="20">
        <v>224521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91510788</v>
      </c>
      <c r="D47" s="29">
        <f t="shared" ref="D47:Y47" si="1">SUM(D34:D46)</f>
        <v>0</v>
      </c>
      <c r="E47" s="30">
        <f t="shared" si="1"/>
        <v>86168315</v>
      </c>
      <c r="F47" s="31">
        <f t="shared" si="1"/>
        <v>86168315</v>
      </c>
      <c r="G47" s="31">
        <f t="shared" si="1"/>
        <v>3073556</v>
      </c>
      <c r="H47" s="31">
        <f t="shared" si="1"/>
        <v>8226321</v>
      </c>
      <c r="I47" s="31">
        <f t="shared" si="1"/>
        <v>4372240</v>
      </c>
      <c r="J47" s="31">
        <f t="shared" si="1"/>
        <v>15672117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15672117</v>
      </c>
      <c r="X47" s="31">
        <f t="shared" si="1"/>
        <v>21542109</v>
      </c>
      <c r="Y47" s="31">
        <f t="shared" si="1"/>
        <v>-5869992</v>
      </c>
      <c r="Z47" s="32">
        <f>+IF(X47&lt;&gt;0,+(Y47/X47)*100,0)</f>
        <v>-27.248919778467375</v>
      </c>
      <c r="AA47" s="29">
        <f>SUM(AA34:AA46)</f>
        <v>86168315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40838406</v>
      </c>
      <c r="D48" s="39">
        <f t="shared" si="2"/>
        <v>0</v>
      </c>
      <c r="E48" s="40">
        <f t="shared" si="2"/>
        <v>-24967875</v>
      </c>
      <c r="F48" s="41">
        <f t="shared" si="2"/>
        <v>-24967875</v>
      </c>
      <c r="G48" s="41">
        <f t="shared" si="2"/>
        <v>9243387</v>
      </c>
      <c r="H48" s="41">
        <f t="shared" si="2"/>
        <v>1679868</v>
      </c>
      <c r="I48" s="41">
        <f t="shared" si="2"/>
        <v>6862876</v>
      </c>
      <c r="J48" s="41">
        <f t="shared" si="2"/>
        <v>17786131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17786131</v>
      </c>
      <c r="X48" s="41">
        <f t="shared" si="2"/>
        <v>-6242001</v>
      </c>
      <c r="Y48" s="41">
        <f t="shared" si="2"/>
        <v>24028132</v>
      </c>
      <c r="Z48" s="42">
        <f>+IF(X48&lt;&gt;0,+(Y48/X48)*100,0)</f>
        <v>-384.94277716392548</v>
      </c>
      <c r="AA48" s="39">
        <f>+AA32-AA47</f>
        <v>-24967875</v>
      </c>
    </row>
    <row r="49" spans="1:27" ht="25.5" x14ac:dyDescent="0.25">
      <c r="A49" s="43" t="s">
        <v>74</v>
      </c>
      <c r="B49" s="15" t="s">
        <v>32</v>
      </c>
      <c r="C49" s="20">
        <v>53416900</v>
      </c>
      <c r="D49" s="20"/>
      <c r="E49" s="21">
        <v>15000000</v>
      </c>
      <c r="F49" s="22">
        <v>15000000</v>
      </c>
      <c r="G49" s="22">
        <v>10000000</v>
      </c>
      <c r="H49" s="22"/>
      <c r="I49" s="22"/>
      <c r="J49" s="22">
        <v>10000000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10000000</v>
      </c>
      <c r="X49" s="22">
        <v>3750000</v>
      </c>
      <c r="Y49" s="22">
        <v>6250000</v>
      </c>
      <c r="Z49" s="23">
        <v>166.66666666666669</v>
      </c>
      <c r="AA49" s="20">
        <v>15000000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94255306</v>
      </c>
      <c r="D51" s="48">
        <f t="shared" si="3"/>
        <v>0</v>
      </c>
      <c r="E51" s="49">
        <f t="shared" si="3"/>
        <v>-9967875</v>
      </c>
      <c r="F51" s="50">
        <f t="shared" si="3"/>
        <v>-9967875</v>
      </c>
      <c r="G51" s="50">
        <f t="shared" si="3"/>
        <v>19243387</v>
      </c>
      <c r="H51" s="50">
        <f t="shared" si="3"/>
        <v>1679868</v>
      </c>
      <c r="I51" s="50">
        <f t="shared" si="3"/>
        <v>6862876</v>
      </c>
      <c r="J51" s="50">
        <f t="shared" si="3"/>
        <v>27786131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27786131</v>
      </c>
      <c r="X51" s="50">
        <f t="shared" si="3"/>
        <v>-2492001</v>
      </c>
      <c r="Y51" s="50">
        <f t="shared" si="3"/>
        <v>30278132</v>
      </c>
      <c r="Z51" s="51">
        <f>+IF(X51&lt;&gt;0,+(Y51/X51)*100,0)</f>
        <v>-1215.0128350670807</v>
      </c>
      <c r="AA51" s="48">
        <f>SUM(AA48:AA50)</f>
        <v>-9967875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94255306</v>
      </c>
      <c r="D53" s="54">
        <f>+D51-D52</f>
        <v>0</v>
      </c>
      <c r="E53" s="55">
        <f t="shared" si="4"/>
        <v>-9967875</v>
      </c>
      <c r="F53" s="56">
        <f t="shared" si="4"/>
        <v>-9967875</v>
      </c>
      <c r="G53" s="56">
        <f t="shared" si="4"/>
        <v>19243387</v>
      </c>
      <c r="H53" s="56">
        <f t="shared" si="4"/>
        <v>1679868</v>
      </c>
      <c r="I53" s="56">
        <f t="shared" si="4"/>
        <v>6862876</v>
      </c>
      <c r="J53" s="56">
        <f t="shared" si="4"/>
        <v>27786131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27786131</v>
      </c>
      <c r="X53" s="56">
        <f t="shared" si="4"/>
        <v>-2492001</v>
      </c>
      <c r="Y53" s="56">
        <f t="shared" si="4"/>
        <v>30278132</v>
      </c>
      <c r="Z53" s="57">
        <f>+IF(X53&lt;&gt;0,+(Y53/X53)*100,0)</f>
        <v>-1215.0128350670807</v>
      </c>
      <c r="AA53" s="54">
        <f>+AA51-AA52</f>
        <v>-9967875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94255306</v>
      </c>
      <c r="D56" s="48">
        <f>SUM(D53:D55)</f>
        <v>0</v>
      </c>
      <c r="E56" s="49">
        <f t="shared" si="5"/>
        <v>-9967875</v>
      </c>
      <c r="F56" s="50">
        <f t="shared" si="5"/>
        <v>-9967875</v>
      </c>
      <c r="G56" s="50">
        <f t="shared" si="5"/>
        <v>19243387</v>
      </c>
      <c r="H56" s="50">
        <f t="shared" si="5"/>
        <v>1679868</v>
      </c>
      <c r="I56" s="50">
        <f t="shared" si="5"/>
        <v>6862876</v>
      </c>
      <c r="J56" s="50">
        <f t="shared" si="5"/>
        <v>27786131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27786131</v>
      </c>
      <c r="X56" s="50">
        <f t="shared" si="5"/>
        <v>-2492001</v>
      </c>
      <c r="Y56" s="50">
        <f t="shared" si="5"/>
        <v>30278132</v>
      </c>
      <c r="Z56" s="51">
        <f>+IF(X56&lt;&gt;0,+(Y56/X56)*100,0)</f>
        <v>-1215.0128350670807</v>
      </c>
      <c r="AA56" s="48">
        <f>SUM(AA53:AA55)</f>
        <v>-9967875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94255306</v>
      </c>
      <c r="D59" s="65">
        <f>SUM(D56:D58)</f>
        <v>0</v>
      </c>
      <c r="E59" s="66">
        <f t="shared" si="6"/>
        <v>-9967875</v>
      </c>
      <c r="F59" s="67">
        <f t="shared" si="6"/>
        <v>-9967875</v>
      </c>
      <c r="G59" s="67">
        <f t="shared" si="6"/>
        <v>19243387</v>
      </c>
      <c r="H59" s="67">
        <f t="shared" si="6"/>
        <v>1679868</v>
      </c>
      <c r="I59" s="67">
        <f t="shared" si="6"/>
        <v>6862876</v>
      </c>
      <c r="J59" s="67">
        <f t="shared" si="6"/>
        <v>27786131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27786131</v>
      </c>
      <c r="X59" s="67">
        <f t="shared" si="6"/>
        <v>-2492001</v>
      </c>
      <c r="Y59" s="67">
        <f t="shared" si="6"/>
        <v>30278132</v>
      </c>
      <c r="Z59" s="68">
        <f>+IF(X59&lt;&gt;0,+(Y59/X59)*100,0)</f>
        <v>-1215.0128350670807</v>
      </c>
      <c r="AA59" s="65">
        <f>SUM(AA56:AA58)</f>
        <v>-9967875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122549267</v>
      </c>
      <c r="D7" s="20"/>
      <c r="E7" s="21">
        <v>122724976</v>
      </c>
      <c r="F7" s="22">
        <v>122724976</v>
      </c>
      <c r="G7" s="22">
        <v>390509194</v>
      </c>
      <c r="H7" s="22">
        <v>-347991433</v>
      </c>
      <c r="I7" s="22">
        <v>9568587</v>
      </c>
      <c r="J7" s="22">
        <v>52086348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52086348</v>
      </c>
      <c r="X7" s="22">
        <v>30681243</v>
      </c>
      <c r="Y7" s="22">
        <v>21405105</v>
      </c>
      <c r="Z7" s="23">
        <v>69.766094548385809</v>
      </c>
      <c r="AA7" s="20">
        <v>122724976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19543491</v>
      </c>
      <c r="D13" s="20"/>
      <c r="E13" s="21">
        <v>15000000</v>
      </c>
      <c r="F13" s="22">
        <v>15000000</v>
      </c>
      <c r="G13" s="22">
        <v>1750906</v>
      </c>
      <c r="H13" s="22">
        <v>1774311</v>
      </c>
      <c r="I13" s="22">
        <v>1980894</v>
      </c>
      <c r="J13" s="22">
        <v>5506111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5506111</v>
      </c>
      <c r="X13" s="22">
        <v>3750000</v>
      </c>
      <c r="Y13" s="22">
        <v>1756111</v>
      </c>
      <c r="Z13" s="23">
        <v>46.82962666666667</v>
      </c>
      <c r="AA13" s="20">
        <v>15000000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8920192</v>
      </c>
      <c r="D25" s="20"/>
      <c r="E25" s="21"/>
      <c r="F25" s="22"/>
      <c r="G25" s="22">
        <v>2851070</v>
      </c>
      <c r="H25" s="22"/>
      <c r="I25" s="22"/>
      <c r="J25" s="22">
        <v>2851070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2851070</v>
      </c>
      <c r="X25" s="22"/>
      <c r="Y25" s="22">
        <v>2851070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151012950</v>
      </c>
      <c r="D32" s="29">
        <f t="shared" ref="D32:Y32" si="0">SUM(D6:D31)</f>
        <v>0</v>
      </c>
      <c r="E32" s="30">
        <f t="shared" si="0"/>
        <v>137724976</v>
      </c>
      <c r="F32" s="31">
        <f t="shared" si="0"/>
        <v>137724976</v>
      </c>
      <c r="G32" s="31">
        <f t="shared" si="0"/>
        <v>395111170</v>
      </c>
      <c r="H32" s="31">
        <f t="shared" si="0"/>
        <v>-346217122</v>
      </c>
      <c r="I32" s="31">
        <f t="shared" si="0"/>
        <v>11549481</v>
      </c>
      <c r="J32" s="31">
        <f t="shared" si="0"/>
        <v>60443529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60443529</v>
      </c>
      <c r="X32" s="31">
        <f t="shared" si="0"/>
        <v>34431243</v>
      </c>
      <c r="Y32" s="31">
        <f t="shared" si="0"/>
        <v>26012286</v>
      </c>
      <c r="Z32" s="32">
        <f>+IF(X32&lt;&gt;0,+(Y32/X32)*100,0)</f>
        <v>75.548495301200717</v>
      </c>
      <c r="AA32" s="29">
        <f>SUM(AA6:AA31)</f>
        <v>137724976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41844163</v>
      </c>
      <c r="D34" s="20"/>
      <c r="E34" s="21">
        <v>36127199</v>
      </c>
      <c r="F34" s="22">
        <v>36127199</v>
      </c>
      <c r="G34" s="22">
        <v>3711837</v>
      </c>
      <c r="H34" s="22">
        <v>3330354</v>
      </c>
      <c r="I34" s="22">
        <v>3678855</v>
      </c>
      <c r="J34" s="22">
        <v>10721046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10721046</v>
      </c>
      <c r="X34" s="22">
        <v>9031809</v>
      </c>
      <c r="Y34" s="22">
        <v>1689237</v>
      </c>
      <c r="Z34" s="23">
        <v>18.703196668574368</v>
      </c>
      <c r="AA34" s="20">
        <v>36127199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23470699</v>
      </c>
      <c r="D37" s="20"/>
      <c r="E37" s="21">
        <v>23582673</v>
      </c>
      <c r="F37" s="22">
        <v>23582673</v>
      </c>
      <c r="G37" s="22"/>
      <c r="H37" s="22"/>
      <c r="I37" s="22">
        <v>151830</v>
      </c>
      <c r="J37" s="22">
        <v>151830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151830</v>
      </c>
      <c r="X37" s="22">
        <v>5895669</v>
      </c>
      <c r="Y37" s="22">
        <v>-5743839</v>
      </c>
      <c r="Z37" s="23">
        <v>-97.424719739184823</v>
      </c>
      <c r="AA37" s="20">
        <v>23582673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200978853</v>
      </c>
      <c r="F39" s="22">
        <v>200978853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50244714</v>
      </c>
      <c r="Y39" s="22">
        <v>-50244714</v>
      </c>
      <c r="Z39" s="23">
        <v>-100</v>
      </c>
      <c r="AA39" s="20">
        <v>200978853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18068514</v>
      </c>
      <c r="D41" s="20"/>
      <c r="E41" s="21">
        <v>13504680</v>
      </c>
      <c r="F41" s="22">
        <v>13504680</v>
      </c>
      <c r="G41" s="22">
        <v>43773</v>
      </c>
      <c r="H41" s="22">
        <v>799545</v>
      </c>
      <c r="I41" s="22">
        <v>1536686</v>
      </c>
      <c r="J41" s="22">
        <v>2380004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2380004</v>
      </c>
      <c r="X41" s="22">
        <v>3376173</v>
      </c>
      <c r="Y41" s="22">
        <v>-996169</v>
      </c>
      <c r="Z41" s="23">
        <v>-29.505863591705754</v>
      </c>
      <c r="AA41" s="20">
        <v>13504680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1006347</v>
      </c>
      <c r="D44" s="20"/>
      <c r="E44" s="21">
        <v>10000</v>
      </c>
      <c r="F44" s="22">
        <v>10000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</v>
      </c>
      <c r="Y44" s="22">
        <v>-2499</v>
      </c>
      <c r="Z44" s="23">
        <v>-100</v>
      </c>
      <c r="AA44" s="20">
        <v>10000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84389723</v>
      </c>
      <c r="D47" s="29">
        <f t="shared" ref="D47:Y47" si="1">SUM(D34:D46)</f>
        <v>0</v>
      </c>
      <c r="E47" s="30">
        <f t="shared" si="1"/>
        <v>304203405</v>
      </c>
      <c r="F47" s="31">
        <f t="shared" si="1"/>
        <v>304203405</v>
      </c>
      <c r="G47" s="31">
        <f t="shared" si="1"/>
        <v>3755610</v>
      </c>
      <c r="H47" s="31">
        <f t="shared" si="1"/>
        <v>4129899</v>
      </c>
      <c r="I47" s="31">
        <f t="shared" si="1"/>
        <v>5367371</v>
      </c>
      <c r="J47" s="31">
        <f t="shared" si="1"/>
        <v>13252880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13252880</v>
      </c>
      <c r="X47" s="31">
        <f t="shared" si="1"/>
        <v>76050864</v>
      </c>
      <c r="Y47" s="31">
        <f t="shared" si="1"/>
        <v>-62797984</v>
      </c>
      <c r="Z47" s="32">
        <f>+IF(X47&lt;&gt;0,+(Y47/X47)*100,0)</f>
        <v>-82.573662805461353</v>
      </c>
      <c r="AA47" s="29">
        <f>SUM(AA34:AA46)</f>
        <v>304203405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66623227</v>
      </c>
      <c r="D48" s="39">
        <f t="shared" si="2"/>
        <v>0</v>
      </c>
      <c r="E48" s="40">
        <f t="shared" si="2"/>
        <v>-166478429</v>
      </c>
      <c r="F48" s="41">
        <f t="shared" si="2"/>
        <v>-166478429</v>
      </c>
      <c r="G48" s="41">
        <f t="shared" si="2"/>
        <v>391355560</v>
      </c>
      <c r="H48" s="41">
        <f t="shared" si="2"/>
        <v>-350347021</v>
      </c>
      <c r="I48" s="41">
        <f t="shared" si="2"/>
        <v>6182110</v>
      </c>
      <c r="J48" s="41">
        <f t="shared" si="2"/>
        <v>47190649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47190649</v>
      </c>
      <c r="X48" s="41">
        <f t="shared" si="2"/>
        <v>-41619621</v>
      </c>
      <c r="Y48" s="41">
        <f t="shared" si="2"/>
        <v>88810270</v>
      </c>
      <c r="Z48" s="42">
        <f>+IF(X48&lt;&gt;0,+(Y48/X48)*100,0)</f>
        <v>-213.38558080574543</v>
      </c>
      <c r="AA48" s="39">
        <f>+AA32-AA47</f>
        <v>-166478429</v>
      </c>
    </row>
    <row r="49" spans="1:27" ht="25.5" x14ac:dyDescent="0.25">
      <c r="A49" s="43" t="s">
        <v>74</v>
      </c>
      <c r="B49" s="15" t="s">
        <v>32</v>
      </c>
      <c r="C49" s="20">
        <v>10000000</v>
      </c>
      <c r="D49" s="20"/>
      <c r="E49" s="21">
        <v>103733000</v>
      </c>
      <c r="F49" s="22">
        <v>103733000</v>
      </c>
      <c r="G49" s="22">
        <v>15000000</v>
      </c>
      <c r="H49" s="22"/>
      <c r="I49" s="22"/>
      <c r="J49" s="22">
        <v>15000000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15000000</v>
      </c>
      <c r="X49" s="22">
        <v>25933248</v>
      </c>
      <c r="Y49" s="22">
        <v>-10933248</v>
      </c>
      <c r="Z49" s="23">
        <v>-42.159192708911739</v>
      </c>
      <c r="AA49" s="20">
        <v>103733000</v>
      </c>
    </row>
    <row r="50" spans="1:27" ht="13.5" x14ac:dyDescent="0.25">
      <c r="A50" s="43" t="s">
        <v>75</v>
      </c>
      <c r="B50" s="15" t="s">
        <v>32</v>
      </c>
      <c r="C50" s="44">
        <v>2425859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79049086</v>
      </c>
      <c r="D51" s="48">
        <f t="shared" si="3"/>
        <v>0</v>
      </c>
      <c r="E51" s="49">
        <f t="shared" si="3"/>
        <v>-62745429</v>
      </c>
      <c r="F51" s="50">
        <f t="shared" si="3"/>
        <v>-62745429</v>
      </c>
      <c r="G51" s="50">
        <f t="shared" si="3"/>
        <v>406355560</v>
      </c>
      <c r="H51" s="50">
        <f t="shared" si="3"/>
        <v>-350347021</v>
      </c>
      <c r="I51" s="50">
        <f t="shared" si="3"/>
        <v>6182110</v>
      </c>
      <c r="J51" s="50">
        <f t="shared" si="3"/>
        <v>62190649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62190649</v>
      </c>
      <c r="X51" s="50">
        <f t="shared" si="3"/>
        <v>-15686373</v>
      </c>
      <c r="Y51" s="50">
        <f t="shared" si="3"/>
        <v>77877022</v>
      </c>
      <c r="Z51" s="51">
        <f>+IF(X51&lt;&gt;0,+(Y51/X51)*100,0)</f>
        <v>-496.46289808357864</v>
      </c>
      <c r="AA51" s="48">
        <f>SUM(AA48:AA50)</f>
        <v>-62745429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79049086</v>
      </c>
      <c r="D53" s="54">
        <f>+D51-D52</f>
        <v>0</v>
      </c>
      <c r="E53" s="55">
        <f t="shared" si="4"/>
        <v>-62745429</v>
      </c>
      <c r="F53" s="56">
        <f t="shared" si="4"/>
        <v>-62745429</v>
      </c>
      <c r="G53" s="56">
        <f t="shared" si="4"/>
        <v>406355560</v>
      </c>
      <c r="H53" s="56">
        <f t="shared" si="4"/>
        <v>-350347021</v>
      </c>
      <c r="I53" s="56">
        <f t="shared" si="4"/>
        <v>6182110</v>
      </c>
      <c r="J53" s="56">
        <f t="shared" si="4"/>
        <v>62190649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62190649</v>
      </c>
      <c r="X53" s="56">
        <f t="shared" si="4"/>
        <v>-15686373</v>
      </c>
      <c r="Y53" s="56">
        <f t="shared" si="4"/>
        <v>77877022</v>
      </c>
      <c r="Z53" s="57">
        <f>+IF(X53&lt;&gt;0,+(Y53/X53)*100,0)</f>
        <v>-496.46289808357864</v>
      </c>
      <c r="AA53" s="54">
        <f>+AA51-AA52</f>
        <v>-62745429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79049086</v>
      </c>
      <c r="D56" s="48">
        <f>SUM(D53:D55)</f>
        <v>0</v>
      </c>
      <c r="E56" s="49">
        <f t="shared" si="5"/>
        <v>-62745429</v>
      </c>
      <c r="F56" s="50">
        <f t="shared" si="5"/>
        <v>-62745429</v>
      </c>
      <c r="G56" s="50">
        <f t="shared" si="5"/>
        <v>406355560</v>
      </c>
      <c r="H56" s="50">
        <f t="shared" si="5"/>
        <v>-350347021</v>
      </c>
      <c r="I56" s="50">
        <f t="shared" si="5"/>
        <v>6182110</v>
      </c>
      <c r="J56" s="50">
        <f t="shared" si="5"/>
        <v>62190649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62190649</v>
      </c>
      <c r="X56" s="50">
        <f t="shared" si="5"/>
        <v>-15686373</v>
      </c>
      <c r="Y56" s="50">
        <f t="shared" si="5"/>
        <v>77877022</v>
      </c>
      <c r="Z56" s="51">
        <f>+IF(X56&lt;&gt;0,+(Y56/X56)*100,0)</f>
        <v>-496.46289808357864</v>
      </c>
      <c r="AA56" s="48">
        <f>SUM(AA53:AA55)</f>
        <v>-62745429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79049086</v>
      </c>
      <c r="D59" s="65">
        <f>SUM(D56:D58)</f>
        <v>0</v>
      </c>
      <c r="E59" s="66">
        <f t="shared" si="6"/>
        <v>-62745429</v>
      </c>
      <c r="F59" s="67">
        <f t="shared" si="6"/>
        <v>-62745429</v>
      </c>
      <c r="G59" s="67">
        <f t="shared" si="6"/>
        <v>406355560</v>
      </c>
      <c r="H59" s="67">
        <f t="shared" si="6"/>
        <v>-350347021</v>
      </c>
      <c r="I59" s="67">
        <f t="shared" si="6"/>
        <v>6182110</v>
      </c>
      <c r="J59" s="67">
        <f t="shared" si="6"/>
        <v>62190649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62190649</v>
      </c>
      <c r="X59" s="67">
        <f t="shared" si="6"/>
        <v>-15686373</v>
      </c>
      <c r="Y59" s="67">
        <f t="shared" si="6"/>
        <v>77877022</v>
      </c>
      <c r="Z59" s="68">
        <f>+IF(X59&lt;&gt;0,+(Y59/X59)*100,0)</f>
        <v>-496.46289808357864</v>
      </c>
      <c r="AA59" s="65">
        <f>SUM(AA56:AA58)</f>
        <v>-62745429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DC9278C-B5D4-4E26-A8F4-65DAF0BF1C35}"/>
</file>

<file path=customXml/itemProps2.xml><?xml version="1.0" encoding="utf-8"?>
<ds:datastoreItem xmlns:ds="http://schemas.openxmlformats.org/officeDocument/2006/customXml" ds:itemID="{62548F88-B716-416D-83F9-80563A47525A}"/>
</file>

<file path=customXml/itemProps3.xml><?xml version="1.0" encoding="utf-8"?>
<ds:datastoreItem xmlns:ds="http://schemas.openxmlformats.org/officeDocument/2006/customXml" ds:itemID="{27D359C0-AAB2-4D8B-9463-A70DC52924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2024-11-06T09:23:27Z</dcterms:created>
  <dcterms:modified xsi:type="dcterms:W3CDTF">2024-11-06T09:32:25Z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